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anual 2021\DESCENTRALIZADOS\TOMO I\3 ANEXOS (A)\INFORMACION DE DISCIPLINAS FINANCIERAS ADF\"/>
    </mc:Choice>
  </mc:AlternateContent>
  <bookViews>
    <workbookView xWindow="-120" yWindow="-120" windowWidth="20730" windowHeight="11160" firstSheet="1" activeTab="1"/>
  </bookViews>
  <sheets>
    <sheet name="ADF-01" sheetId="1" r:id="rId1"/>
    <sheet name="ADF-10" sheetId="15" r:id="rId2"/>
  </sheets>
  <definedNames>
    <definedName name="_xlnm.Print_Area" localSheetId="0">'ADF-01'!$A$1:$F$103</definedName>
    <definedName name="_xlnm.Print_Area" localSheetId="1">'ADF-10'!$A$1:$K$79</definedName>
    <definedName name="_xlnm.Print_Titles" localSheetId="1">'ADF-10'!$1:$9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8" i="1" l="1"/>
  <c r="E78" i="1"/>
  <c r="F71" i="1"/>
  <c r="F82" i="1" s="1"/>
  <c r="E71" i="1"/>
  <c r="F66" i="1"/>
  <c r="E66" i="1"/>
  <c r="E82" i="1" s="1"/>
  <c r="F60" i="1"/>
  <c r="E60" i="1"/>
  <c r="F45" i="1"/>
  <c r="E45" i="1"/>
  <c r="F41" i="1"/>
  <c r="E41" i="1"/>
  <c r="F34" i="1"/>
  <c r="E34" i="1"/>
  <c r="F30" i="1"/>
  <c r="E30" i="1"/>
  <c r="F26" i="1"/>
  <c r="E26" i="1"/>
  <c r="F22" i="1"/>
  <c r="F50" i="1" s="1"/>
  <c r="F62" i="1" s="1"/>
  <c r="F84" i="1" s="1"/>
  <c r="E22" i="1"/>
  <c r="F12" i="1"/>
  <c r="E12" i="1"/>
  <c r="E50" i="1" s="1"/>
  <c r="E62" i="1" s="1"/>
  <c r="E84" i="1" s="1"/>
  <c r="C63" i="1"/>
  <c r="B63" i="1"/>
  <c r="C44" i="1"/>
  <c r="B44" i="1"/>
  <c r="C41" i="1"/>
  <c r="B41" i="1"/>
  <c r="C34" i="1"/>
  <c r="B34" i="1"/>
  <c r="C28" i="1"/>
  <c r="B28" i="1"/>
  <c r="C20" i="1"/>
  <c r="B20" i="1"/>
  <c r="C12" i="1"/>
  <c r="C50" i="1" s="1"/>
  <c r="C65" i="1" s="1"/>
  <c r="B12" i="1"/>
  <c r="B50" i="1" s="1"/>
  <c r="B65" i="1" s="1"/>
</calcChain>
</file>

<file path=xl/sharedStrings.xml><?xml version="1.0" encoding="utf-8"?>
<sst xmlns="http://schemas.openxmlformats.org/spreadsheetml/2006/main" count="368" uniqueCount="238">
  <si>
    <t>Estado de Situación Financiera Detallado - LDF</t>
  </si>
  <si>
    <t>(PESOS)</t>
  </si>
  <si>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</si>
  <si>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</si>
  <si>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</si>
  <si>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</si>
  <si>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</si>
  <si>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</si>
  <si>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</si>
  <si>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</si>
  <si>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</si>
  <si>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</si>
  <si>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</si>
  <si>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</si>
  <si>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</si>
  <si>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</si>
  <si>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</si>
  <si>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</si>
  <si>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</si>
  <si>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</si>
  <si>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</si>
  <si>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</si>
  <si>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</si>
  <si>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</si>
  <si>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</si>
  <si>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</si>
  <si>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</si>
  <si>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</si>
  <si>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</si>
  <si>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</si>
  <si>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</si>
  <si>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</si>
  <si>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</si>
  <si>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</si>
  <si>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</si>
  <si>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</si>
  <si>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</si>
  <si>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</si>
  <si>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</si>
  <si>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</si>
  <si>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</si>
  <si>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</si>
  <si>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</si>
  <si>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</si>
  <si>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</si>
  <si>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</si>
  <si>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</si>
  <si>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</si>
  <si>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</si>
  <si>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</si>
  <si>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</si>
  <si>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</si>
  <si>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</si>
  <si>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</si>
  <si>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</si>
  <si>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</si>
  <si>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</si>
  <si>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</si>
  <si>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</si>
  <si>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</si>
  <si>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</si>
  <si>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</si>
  <si>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</si>
  <si>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</si>
  <si>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</si>
  <si>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</si>
  <si>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</si>
  <si>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</si>
  <si>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</si>
  <si>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</si>
  <si>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</si>
  <si>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</si>
  <si>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</si>
  <si>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</si>
  <si>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</si>
  <si>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</si>
  <si>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</si>
  <si>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</si>
  <si>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</si>
  <si>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</si>
  <si>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</si>
  <si>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</si>
  <si>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</si>
  <si>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</si>
  <si>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</si>
  <si>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</si>
  <si>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</si>
  <si>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</si>
  <si>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</si>
  <si>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</si>
  <si>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</si>
  <si>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</si>
  <si>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</si>
  <si>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</si>
  <si>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</si>
  <si>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</si>
  <si>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</si>
  <si>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</si>
  <si>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</si>
  <si>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</si>
  <si>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</si>
  <si>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</si>
  <si>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</si>
  <si>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</si>
  <si>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</si>
  <si>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</si>
  <si>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</si>
  <si>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</si>
  <si>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</si>
  <si>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</si>
  <si>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</si>
  <si>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</si>
  <si>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</si>
  <si>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</si>
  <si>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</si>
  <si>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</si>
  <si>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</si>
  <si>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</si>
  <si>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</si>
  <si>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</si>
  <si>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Aprobado</t>
  </si>
  <si>
    <t>Bajo protesta de decir verdad declaramos que los Estados Financieros y sus notas son razonablemente correctos y son responsabilidad del emisor.</t>
  </si>
  <si>
    <r>
      <t xml:space="preserve">(a) Nombre del Ente Público: </t>
    </r>
    <r>
      <rPr>
        <sz val="10"/>
        <color theme="1"/>
        <rFont val="Arial"/>
        <family val="2"/>
      </rPr>
      <t>Este estado financiero se presenta por cada uno de los Entes Públicos de las Entidades Federativas y Municipios, es decir, los poderes Ejecutivo, Legislativo y Judicial; los organismos autónomos; los organismos descentralizados, empresas de participación estatal mayoritaria y fideicomisos, así como cualquier otro ente sobre el que las Entidades Federativas y los Municipios tengan control sobre sus decisiones o acciones. En el caso de la Ciudad de México, el Poder Ejecutivo incluye adicionalmente a sus alcaldías.</t>
    </r>
  </si>
  <si>
    <r>
      <t xml:space="preserve">c) Concepto: </t>
    </r>
    <r>
      <rPr>
        <sz val="10"/>
        <color theme="1"/>
        <rFont val="Arial"/>
        <family val="2"/>
      </rPr>
      <t>Muestra el nombre de los rubros a 3er. nivel y en algunos casos a 4o. nivel del Plan de Cuentas, agrupados en Activo, Pasivo y Hacienda Pública/Patrimonio.</t>
    </r>
  </si>
  <si>
    <r>
      <t xml:space="preserve">(d) 20XN: </t>
    </r>
    <r>
      <rPr>
        <sz val="10"/>
        <color theme="1"/>
        <rFont val="Arial"/>
        <family val="2"/>
      </rPr>
      <t>En esta columna se presentan los saldos a la fecha que se informa.</t>
    </r>
  </si>
  <si>
    <r>
      <t xml:space="preserve">(e) 31 de diciembre de 20XN-1: </t>
    </r>
    <r>
      <rPr>
        <sz val="10"/>
        <color theme="1"/>
        <rFont val="Arial"/>
        <family val="2"/>
      </rPr>
      <t>En esta columna se presentan los saldos al cierre del ejercicio anterior al que se informa.</t>
    </r>
  </si>
  <si>
    <r>
      <t xml:space="preserve">(b) Periodo de presentación: </t>
    </r>
    <r>
      <rPr>
        <sz val="10"/>
        <color theme="1"/>
        <rFont val="Arial"/>
        <family val="2"/>
      </rPr>
      <t xml:space="preserve">Este estado financiero se presenta a una fecha específica, comparando el trimestre actual contra el cierre del ejercicio anterior, así como de manera anual, en la Cuenta Pública. </t>
    </r>
  </si>
  <si>
    <t>Cuerpo del formato:</t>
  </si>
  <si>
    <t>Indicadores de Observancia</t>
  </si>
  <si>
    <t>Implementación</t>
  </si>
  <si>
    <t>Resultado</t>
  </si>
  <si>
    <t>Fundamento</t>
  </si>
  <si>
    <t>Comentarios</t>
  </si>
  <si>
    <t>SI</t>
  </si>
  <si>
    <t>NO</t>
  </si>
  <si>
    <t>Mecanismo de Verificación</t>
  </si>
  <si>
    <t>Fecha estimada de cumplimiento</t>
  </si>
  <si>
    <t>Monto o valor</t>
  </si>
  <si>
    <t>Unidad (pesos/porcentaje)</t>
  </si>
  <si>
    <t>INDICADORES PRESUPUESTARIOS</t>
  </si>
  <si>
    <t>A. INDICADORES CUANTITATIVOS</t>
  </si>
  <si>
    <t>Balance Presupuestario Sostenible</t>
  </si>
  <si>
    <t>a.</t>
  </si>
  <si>
    <t>Propuesto</t>
  </si>
  <si>
    <t>Iniciativa de Ley de Ingresos y Proyecto de Presupuesto de Egresos</t>
  </si>
  <si>
    <t>pesos</t>
  </si>
  <si>
    <t>Art. 6 y 19 de la LDF</t>
  </si>
  <si>
    <t>b.</t>
  </si>
  <si>
    <t>Ley de Ingresos y Presupuesto de Egresos</t>
  </si>
  <si>
    <t>c.</t>
  </si>
  <si>
    <t>Ejercido</t>
  </si>
  <si>
    <t>Cuenta Pública / Formato 4 LDF</t>
  </si>
  <si>
    <t>Balance Presupuestario de Recursos Disponibles Sostenible</t>
  </si>
  <si>
    <t>Financiamiento Neto dentro del Techo de Financiamiento Neto</t>
  </si>
  <si>
    <t xml:space="preserve">Iniciativa de Ley de Ingresos </t>
  </si>
  <si>
    <t>Art. 6, 19 y 46 de la LDF</t>
  </si>
  <si>
    <t xml:space="preserve">Ley de Ingresos </t>
  </si>
  <si>
    <t>Recursos destinados a la atención de desastres naturales</t>
  </si>
  <si>
    <t>Asignación al fideicomiso para desastres naturales</t>
  </si>
  <si>
    <t>a.1 Aprobado</t>
  </si>
  <si>
    <t>Reporte Trim. Formato 6 a)</t>
  </si>
  <si>
    <t>Art. 9 de la LDF</t>
  </si>
  <si>
    <t>a.2 Pagado</t>
  </si>
  <si>
    <t>Cuenta Pública / Formato 6 a)</t>
  </si>
  <si>
    <t>Aportación promedio realizada por la Entidad Federativa durante los 5 ejercicios previos, para infraestructura dañada por desastres naturales</t>
  </si>
  <si>
    <t>Autorizaciones de recursos aprobados por el FONDEN</t>
  </si>
  <si>
    <t>Saldo del fideicomiso para desastres naturales</t>
  </si>
  <si>
    <t>Cuenta Pública / Auxiliar de Cuentas</t>
  </si>
  <si>
    <t>d.</t>
  </si>
  <si>
    <t>Costo promedio de los últimos 5 ejercicios de la reconstrucción de infraestructura dañada por desastres naturales</t>
  </si>
  <si>
    <t>Techo para servicios personales</t>
  </si>
  <si>
    <t xml:space="preserve">a. </t>
  </si>
  <si>
    <t>Asignación en el Presupuesto de Egresos</t>
  </si>
  <si>
    <t>Reporte Trim. Formato 6 d)</t>
  </si>
  <si>
    <t>Art. 10 y 21 de la LDF</t>
  </si>
  <si>
    <t xml:space="preserve">b. </t>
  </si>
  <si>
    <t>Art. 13 fracc. V y 21 de la LDF</t>
  </si>
  <si>
    <t>Previsiones de gasto para compromisos de pago derivados de APPs</t>
  </si>
  <si>
    <t>Presupuesto de Egresos</t>
  </si>
  <si>
    <t>Art. 11 y 21 de la LDF</t>
  </si>
  <si>
    <t>Techo de ADEFAS para el ejercicio fiscal</t>
  </si>
  <si>
    <t>Proyecto de Presupuesto de Egresos</t>
  </si>
  <si>
    <t>Art. 12 y 20 de la LDF</t>
  </si>
  <si>
    <t>B. INDICADORES CUALITATIVOS</t>
  </si>
  <si>
    <t>Objetivos anuales, estrategias y metas para el ejercicio fiscal</t>
  </si>
  <si>
    <t>Art. 5 y 18 de la LDF</t>
  </si>
  <si>
    <t>Proyecciones de ejercicios posteriores</t>
  </si>
  <si>
    <t>Iniciativa de Ley de Ingresos y Proyecto de Presupuesto de Egresos / Formatos 7 a) y b)</t>
  </si>
  <si>
    <t>Descripción de riesgos relevantes y propuestas de acción para enfrentarlos</t>
  </si>
  <si>
    <t>Resultados de ejercicios fiscales anteriores y el ejercicio fiscal en cuestión</t>
  </si>
  <si>
    <t>Iniciativa de Ley de Ingresos y Proyecto de Presupuesto de Egresos / Formatos 7 c) y d)</t>
  </si>
  <si>
    <t>e.</t>
  </si>
  <si>
    <t>Estudio actuarial de las pensiones de sus trabajadores</t>
  </si>
  <si>
    <t>Proyecto de Presupuesto de Egresos / Formato 8</t>
  </si>
  <si>
    <t>Balance Presupuestario de Recursos Disponibles, en caso de ser negativo</t>
  </si>
  <si>
    <t>Razones excepcionales que justifican el Balance Presupuestario de Recursos Disponibles negativo</t>
  </si>
  <si>
    <t>Iniciativa de Ley de Ingresos o Proyecto de Presupuesto de Egresos</t>
  </si>
  <si>
    <t>Fuente de recursos para cubrir el Balance Presupuestario de Recursos Disponibles negativo</t>
  </si>
  <si>
    <t>Número de ejercicios fiscales y acciones necesarias para cubrir el Balance Presupuestario de Recursos Disponibles negativo</t>
  </si>
  <si>
    <t>Informes Trimestrales sobre el avance de las acciones para recuperar el Balance Presupuestario de Recursos Disponibles</t>
  </si>
  <si>
    <t>Reporte Trim. y Cuenta Pública</t>
  </si>
  <si>
    <t>Servicios Personales</t>
  </si>
  <si>
    <t>Remuneraciones de los servidores públicos</t>
  </si>
  <si>
    <t>Proyecto de Presupuesto</t>
  </si>
  <si>
    <t>Previsiones salariales y económicas para cubrir incrementos salariales, creación de plazas y otros</t>
  </si>
  <si>
    <t>INDICADORES DEL EJERCICIO PRESUPUESTARIO</t>
  </si>
  <si>
    <t>Ingresos Excedentes derivados de Ingresos de Libre Disposición</t>
  </si>
  <si>
    <t>Monto de Ingresos Excedentes derivados de ILD</t>
  </si>
  <si>
    <t xml:space="preserve">Cuenta Pública / Formato 5 </t>
  </si>
  <si>
    <t>Art. 14 y 21 de la LDF</t>
  </si>
  <si>
    <t>Monto de Ingresos Excedentes derivados de ILD destinados al fin del A.14, fracción I de la LDF</t>
  </si>
  <si>
    <t>Cuenta Pública</t>
  </si>
  <si>
    <t>Monto de Ingresos Excedentes derivados de ILD destinados al fin del A.14, fracción II, a) de la LDF</t>
  </si>
  <si>
    <t>Monto de Ingresos Excedentes derivados de ILD destinados al fin del A.14, fracción II, b) de la LDF</t>
  </si>
  <si>
    <t>Monto de Ingresos Excedentes derivados de ILD destinados al fin del artículo noveno transitorio de la LDF</t>
  </si>
  <si>
    <t>Art. Noveno Transitorio de la LDF</t>
  </si>
  <si>
    <t>Análisis Costo-Beneficio para programas o proyectos de inversión mayores a 10 millones de UDIS</t>
  </si>
  <si>
    <t>Página de internet de la Secretaría de Finanzas o Tesorería Municipal</t>
  </si>
  <si>
    <t>Art. 13 frac. III y 21 de la LDF</t>
  </si>
  <si>
    <t>Análisis de conveniencia y análisis de transferencia de riesgos de los proyectos APPs</t>
  </si>
  <si>
    <t>Identificación de población objetivo, destino y temporalidad de subsidios</t>
  </si>
  <si>
    <t>Art. 13 frac. VII y 21 de la LDF</t>
  </si>
  <si>
    <t>INDICADORES DE DEUDA PÚBLICA</t>
  </si>
  <si>
    <t>Obligaciones a Corto Plazo</t>
  </si>
  <si>
    <t>Límite de Obligaciones a Corto Plazo</t>
  </si>
  <si>
    <t>Art. 30 frac. I de la LDF</t>
  </si>
  <si>
    <t>Anexo ADF-01</t>
  </si>
  <si>
    <t>Anexo ADF-10</t>
  </si>
  <si>
    <t>Del 1 de enero al 31 de diciembre de 2021</t>
  </si>
  <si>
    <t>31 de diciembre de 2021 (d)</t>
  </si>
  <si>
    <t>31 de diciembre de 2020 (e)</t>
  </si>
  <si>
    <t>Al 31 de diciembre de  2021 y 2020 (b)</t>
  </si>
  <si>
    <t>MUNICIPIO DE CATORCE, SLP</t>
  </si>
  <si>
    <t>%</t>
  </si>
  <si>
    <t xml:space="preserve">                                                                         Guía de Cumplimiento de la Ley de Disciplina Financiera de las Entidades Federativas y Municipios - LDF</t>
  </si>
  <si>
    <t xml:space="preserve"> </t>
  </si>
  <si>
    <t>.</t>
  </si>
  <si>
    <t xml:space="preserve">SISTEMA MUNICIPAL PARA EL DESARROLLO INTEGRAL DE LA FAMILIA DEL MUNICIPIO DE VILLA DE LA PAZ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</si>
</sst>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164" formatCode="#,##0_ ;[Red]\-#,##0\ 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6"/>
      <color theme="1"/>
      <name val="Arial"/>
      <family val="2"/>
    </font>
    <font>
      <sz val="5"/>
      <color theme="1"/>
      <name val="Arial"/>
      <family val="2"/>
    </font>
    <font>
      <sz val="10"/>
      <color theme="1"/>
      <name val="Arial"/>
      <family val="2"/>
    </font>
    <font>
      <b/>
      <sz val="6"/>
      <color theme="1"/>
      <name val="Arial"/>
      <family val="2"/>
    </font>
    <font>
      <sz val="4.5"/>
      <color theme="1"/>
      <name val="Arial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F2F2F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8" fillId="0" borderId="0"/>
    <xf numFmtId="0" fontId="7" fillId="0" borderId="0"/>
    <xf numFmtId="44" fontId="7" fillId="0" borderId="0" applyFont="0" applyFill="0" applyBorder="0" applyAlignment="0" applyProtection="0"/>
  </cellStyleXfs>
  <cellXfs count="168">
    <xf numFmtId="0" fontId="0" fillId="0" borderId="0" xfId="0"/>
    <xf numFmtId="0" fontId="2" fillId="0" borderId="7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5" fillId="0" borderId="0" xfId="0" applyFont="1"/>
    <xf numFmtId="0" fontId="3" fillId="0" borderId="5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justify" vertical="top" wrapText="1"/>
    </xf>
    <xf numFmtId="0" fontId="5" fillId="0" borderId="0" xfId="0" applyFont="1" applyBorder="1"/>
    <xf numFmtId="0" fontId="5" fillId="0" borderId="0" xfId="0" applyFont="1" applyAlignment="1">
      <alignment horizont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6" fillId="0" borderId="0" xfId="0" applyFont="1"/>
    <xf numFmtId="0" fontId="9" fillId="0" borderId="0" xfId="1" applyFont="1" applyBorder="1" applyAlignment="1">
      <alignment vertical="top" wrapText="1"/>
    </xf>
    <xf numFmtId="0" fontId="12" fillId="0" borderId="0" xfId="0" applyFont="1" applyFill="1" applyBorder="1" applyAlignment="1">
      <alignment horizontal="justify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6" fillId="0" borderId="23" xfId="0" applyFont="1" applyFill="1" applyBorder="1" applyAlignment="1">
      <alignment vertical="center"/>
    </xf>
    <xf numFmtId="0" fontId="6" fillId="0" borderId="24" xfId="0" applyFont="1" applyFill="1" applyBorder="1" applyAlignment="1">
      <alignment vertical="center"/>
    </xf>
    <xf numFmtId="0" fontId="6" fillId="0" borderId="25" xfId="0" applyFont="1" applyFill="1" applyBorder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13" fillId="2" borderId="8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vertical="center" wrapText="1"/>
    </xf>
    <xf numFmtId="0" fontId="13" fillId="2" borderId="11" xfId="0" applyFont="1" applyFill="1" applyBorder="1" applyAlignment="1">
      <alignment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vertical="center" wrapTex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right" vertical="center" wrapText="1"/>
    </xf>
    <xf numFmtId="0" fontId="10" fillId="5" borderId="10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left" vertical="center" wrapText="1" indent="2"/>
    </xf>
    <xf numFmtId="0" fontId="10" fillId="0" borderId="9" xfId="0" applyFont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3" fillId="5" borderId="12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3" fillId="4" borderId="11" xfId="0" applyFont="1" applyFill="1" applyBorder="1" applyAlignment="1">
      <alignment vertical="center" wrapText="1"/>
    </xf>
    <xf numFmtId="0" fontId="0" fillId="0" borderId="0" xfId="0" applyFont="1"/>
    <xf numFmtId="0" fontId="6" fillId="0" borderId="0" xfId="0" applyFont="1" applyAlignment="1">
      <alignment horizontal="center" vertical="center"/>
    </xf>
    <xf numFmtId="164" fontId="15" fillId="0" borderId="7" xfId="0" applyNumberFormat="1" applyFont="1" applyBorder="1" applyAlignment="1">
      <alignment horizontal="right" vertical="center" wrapText="1"/>
    </xf>
    <xf numFmtId="14" fontId="10" fillId="0" borderId="7" xfId="0" applyNumberFormat="1" applyFont="1" applyBorder="1" applyAlignment="1">
      <alignment horizontal="center" vertical="center" wrapText="1"/>
    </xf>
    <xf numFmtId="44" fontId="10" fillId="0" borderId="0" xfId="3" applyFont="1" applyAlignment="1">
      <alignment horizontal="center" vertical="center" wrapText="1"/>
    </xf>
    <xf numFmtId="44" fontId="10" fillId="0" borderId="3" xfId="3" applyFont="1" applyBorder="1" applyAlignment="1">
      <alignment horizontal="center" vertical="center" wrapText="1"/>
    </xf>
    <xf numFmtId="44" fontId="10" fillId="0" borderId="13" xfId="3" applyFont="1" applyBorder="1" applyAlignment="1">
      <alignment horizontal="center" vertical="center" wrapText="1"/>
    </xf>
    <xf numFmtId="44" fontId="10" fillId="0" borderId="10" xfId="3" applyFont="1" applyBorder="1" applyAlignment="1">
      <alignment horizontal="center" vertical="center" wrapText="1"/>
    </xf>
    <xf numFmtId="14" fontId="10" fillId="0" borderId="4" xfId="0" applyNumberFormat="1" applyFont="1" applyBorder="1" applyAlignment="1">
      <alignment horizontal="center" vertical="center" wrapText="1"/>
    </xf>
    <xf numFmtId="14" fontId="10" fillId="0" borderId="11" xfId="0" applyNumberFormat="1" applyFont="1" applyBorder="1" applyAlignment="1">
      <alignment vertical="center" wrapText="1"/>
    </xf>
    <xf numFmtId="14" fontId="10" fillId="0" borderId="11" xfId="0" applyNumberFormat="1" applyFont="1" applyBorder="1" applyAlignment="1">
      <alignment horizontal="center" vertical="center" wrapText="1"/>
    </xf>
    <xf numFmtId="44" fontId="10" fillId="0" borderId="14" xfId="3" applyFont="1" applyBorder="1" applyAlignment="1">
      <alignment vertical="center" wrapText="1"/>
    </xf>
    <xf numFmtId="44" fontId="10" fillId="0" borderId="0" xfId="3" applyFont="1" applyFill="1" applyAlignment="1">
      <alignment horizontal="center" vertical="center" wrapText="1"/>
    </xf>
    <xf numFmtId="44" fontId="10" fillId="0" borderId="3" xfId="3" applyFont="1" applyFill="1" applyBorder="1" applyAlignment="1">
      <alignment horizontal="center" vertical="center" wrapText="1"/>
    </xf>
    <xf numFmtId="44" fontId="10" fillId="0" borderId="13" xfId="3" applyFont="1" applyFill="1" applyBorder="1" applyAlignment="1">
      <alignment horizontal="center" vertical="center" wrapText="1"/>
    </xf>
    <xf numFmtId="44" fontId="10" fillId="0" borderId="11" xfId="3" applyFont="1" applyBorder="1" applyAlignment="1">
      <alignment horizontal="center" vertical="center" wrapText="1"/>
    </xf>
    <xf numFmtId="0" fontId="13" fillId="2" borderId="0" xfId="0" applyFont="1" applyFill="1" applyBorder="1" applyAlignment="1">
      <alignment vertical="center"/>
    </xf>
    <xf numFmtId="0" fontId="13" fillId="2" borderId="7" xfId="0" applyFont="1" applyFill="1" applyBorder="1" applyAlignment="1">
      <alignment vertical="center"/>
    </xf>
    <xf numFmtId="0" fontId="16" fillId="2" borderId="0" xfId="0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1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justify" vertical="center" wrapText="1"/>
    </xf>
    <xf numFmtId="0" fontId="6" fillId="0" borderId="18" xfId="0" applyFont="1" applyFill="1" applyBorder="1" applyAlignment="1">
      <alignment horizontal="justify" vertical="center" wrapText="1"/>
    </xf>
    <xf numFmtId="0" fontId="6" fillId="0" borderId="20" xfId="0" applyFont="1" applyFill="1" applyBorder="1" applyAlignment="1">
      <alignment horizontal="justify" vertical="center" wrapText="1"/>
    </xf>
    <xf numFmtId="0" fontId="6" fillId="0" borderId="21" xfId="0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justify" vertical="center" wrapText="1"/>
    </xf>
    <xf numFmtId="0" fontId="6" fillId="0" borderId="22" xfId="0" applyFont="1" applyFill="1" applyBorder="1" applyAlignment="1">
      <alignment horizontal="justify" vertical="center" wrapText="1"/>
    </xf>
    <xf numFmtId="0" fontId="6" fillId="0" borderId="2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13" fillId="5" borderId="13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 wrapText="1"/>
    </xf>
    <xf numFmtId="0" fontId="13" fillId="2" borderId="27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vertical="center" wrapText="1"/>
    </xf>
    <xf numFmtId="0" fontId="13" fillId="4" borderId="13" xfId="0" applyFont="1" applyFill="1" applyBorder="1" applyAlignment="1">
      <alignment vertical="center" wrapText="1"/>
    </xf>
    <xf numFmtId="0" fontId="13" fillId="2" borderId="12" xfId="0" applyFont="1" applyFill="1" applyBorder="1" applyAlignment="1">
      <alignment vertical="center" wrapText="1"/>
    </xf>
    <xf numFmtId="0" fontId="13" fillId="2" borderId="13" xfId="0" applyFont="1" applyFill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26" xfId="0" applyFont="1" applyBorder="1" applyAlignment="1">
      <alignment vertical="center" wrapText="1"/>
    </xf>
    <xf numFmtId="0" fontId="13" fillId="4" borderId="14" xfId="0" applyFont="1" applyFill="1" applyBorder="1" applyAlignment="1">
      <alignment vertical="center" wrapText="1"/>
    </xf>
    <xf numFmtId="0" fontId="10" fillId="2" borderId="12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10" fillId="2" borderId="14" xfId="0" applyFont="1" applyFill="1" applyBorder="1" applyAlignment="1">
      <alignment vertical="center" wrapText="1"/>
    </xf>
  </cellXfs>
  <cellStyles count="4">
    <cellStyle name="Moneda" xfId="3" builtinId="4"/>
    <cellStyle name="Normal" xfId="0" builtinId="0"/>
    <cellStyle name="Normal 15" xfId="1"/>
    <cellStyle name="Normal 7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1533525</xdr:colOff>
      <xdr:row>90</xdr:row>
      <xdr:rowOff>47625</xdr:rowOff>
    </xdr:from>
    <xdr:to>
      <xdr:col>3</xdr:col>
      <xdr:colOff>2206139</xdr:colOff>
      <xdr:row>100</xdr:row>
      <xdr:rowOff>145302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E8BA263-986E-421D-9B6B-53A808683E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3525" y="17459325"/>
          <a:ext cx="6120914" cy="1621677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0</xdr:row>
      <xdr:rowOff>47625</xdr:rowOff>
    </xdr:from>
    <xdr:to>
      <xdr:col>0</xdr:col>
      <xdr:colOff>1980224</xdr:colOff>
      <xdr:row>3</xdr:row>
      <xdr:rowOff>24065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7BAA4AE-297C-43A2-AAA7-0BC5FB77EB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625" y="47625"/>
          <a:ext cx="1932599" cy="7193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72</xdr:row>
      <xdr:rowOff>0</xdr:rowOff>
    </xdr:from>
    <xdr:to>
      <xdr:col>10</xdr:col>
      <xdr:colOff>83214</xdr:colOff>
      <xdr:row>73</xdr:row>
      <xdr:rowOff>0</xdr:rowOff>
    </xdr:to>
    <xdr:grpSp>
      <xdr:nvGrpSpPr>
        <xdr:cNvPr id="2" name="1 Grup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pSpPr/>
      </xdr:nvGrpSpPr>
      <xdr:grpSpPr>
        <a:xfrm>
          <a:off x="150813" y="17002125"/>
          <a:ext cx="6766589" cy="190500"/>
          <a:chOff x="127000" y="17319625"/>
          <a:chExt cx="7008812" cy="990600"/>
        </a:xfrm>
      </xdr:grpSpPr>
      <xdr:sp macro="" textlink="">
        <xdr:nvSpPr>
          <xdr:cNvPr id="3" name="Text Box 9">
            <a:extLst>
              <a:ext uri="{FF2B5EF4-FFF2-40B4-BE49-F238E27FC236}">
                <a16:creationId xmlns:a16="http://schemas.microsoft.com/office/drawing/2014/main" id="{00000000-0008-0000-0900-00000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66950" y="17443449"/>
            <a:ext cx="1428750" cy="682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700" b="0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7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_____________________</a:t>
            </a:r>
          </a:p>
          <a:p>
            <a:pPr algn="ctr" rtl="1">
              <a:defRPr sz="1000"/>
            </a:pPr>
            <a:r>
              <a:rPr lang="es-MX" sz="7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Síndico Procurador</a:t>
            </a:r>
          </a:p>
        </xdr:txBody>
      </xdr:sp>
      <xdr:sp macro="" textlink="">
        <xdr:nvSpPr>
          <xdr:cNvPr id="4" name="Text Box 8">
            <a:extLst>
              <a:ext uri="{FF2B5EF4-FFF2-40B4-BE49-F238E27FC236}">
                <a16:creationId xmlns:a16="http://schemas.microsoft.com/office/drawing/2014/main" id="{00000000-0008-0000-0900-00000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83079" y="17441863"/>
            <a:ext cx="1164482" cy="70167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7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_____________________</a:t>
            </a:r>
          </a:p>
          <a:p>
            <a:pPr algn="ctr" rtl="1">
              <a:defRPr sz="1000"/>
            </a:pPr>
            <a:r>
              <a:rPr lang="es-MX" sz="7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Tesorero Municipal</a:t>
            </a:r>
          </a:p>
        </xdr:txBody>
      </xdr:sp>
      <xdr:sp macro="" textlink="">
        <xdr:nvSpPr>
          <xdr:cNvPr id="5" name="Text Box 8">
            <a:extLst>
              <a:ext uri="{FF2B5EF4-FFF2-40B4-BE49-F238E27FC236}">
                <a16:creationId xmlns:a16="http://schemas.microsoft.com/office/drawing/2014/main" id="{00000000-0008-0000-0900-00000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68999" y="17441866"/>
            <a:ext cx="1166813" cy="6860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7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_____________________</a:t>
            </a:r>
          </a:p>
          <a:p>
            <a:pPr algn="ctr" rtl="1">
              <a:defRPr sz="1000"/>
            </a:pPr>
            <a:r>
              <a:rPr lang="es-MX" sz="7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Contralor</a:t>
            </a:r>
            <a:r>
              <a:rPr lang="es-MX" sz="700" b="1" i="0" strike="noStrike" baseline="0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 Interno</a:t>
            </a:r>
            <a:endParaRPr lang="es-MX" sz="7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</xdr:txBody>
      </xdr:sp>
      <xdr:sp macro="" textlink="">
        <xdr:nvSpPr>
          <xdr:cNvPr id="6" name="Text Box 6">
            <a:extLst>
              <a:ext uri="{FF2B5EF4-FFF2-40B4-BE49-F238E27FC236}">
                <a16:creationId xmlns:a16="http://schemas.microsoft.com/office/drawing/2014/main" id="{00000000-0008-0000-0900-00000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7000" y="17319625"/>
            <a:ext cx="1752600" cy="990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700" b="0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700" b="0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 </a:t>
            </a:r>
          </a:p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7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_________</a:t>
            </a:r>
            <a:r>
              <a:rPr lang="es-MX" sz="700" b="1" i="0" u="sng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__</a:t>
            </a:r>
            <a:r>
              <a:rPr lang="es-MX" sz="7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____________</a:t>
            </a:r>
          </a:p>
          <a:p>
            <a:pPr algn="ctr" rtl="1">
              <a:defRPr sz="1000"/>
            </a:pPr>
            <a:r>
              <a:rPr lang="es-MX" sz="7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Presidente Municipal</a:t>
            </a:r>
          </a:p>
        </xdr:txBody>
      </xdr:sp>
    </xdr:grpSp>
    <xdr:clientData/>
  </xdr:twoCellAnchor>
  <xdr:twoCellAnchor>
    <xdr:from>
      <xdr:col>2</xdr:col>
      <xdr:colOff>0</xdr:colOff>
      <xdr:row>73</xdr:row>
      <xdr:rowOff>0</xdr:rowOff>
    </xdr:from>
    <xdr:to>
      <xdr:col>6</xdr:col>
      <xdr:colOff>177572</xdr:colOff>
      <xdr:row>77</xdr:row>
      <xdr:rowOff>184830</xdr:rowOff>
    </xdr:to>
    <xdr:sp macro="" textlink="">
      <xdr:nvSpPr>
        <xdr:cNvPr id="8" name="CuadroTexto 7"/>
        <xdr:cNvSpPr txBox="1"/>
      </xdr:nvSpPr>
      <xdr:spPr>
        <a:xfrm>
          <a:off x="396875" y="17192625"/>
          <a:ext cx="3217635" cy="9468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___________________________</a:t>
          </a:r>
        </a:p>
        <a:p>
          <a:pPr algn="ctr"/>
          <a:r>
            <a:rPr lang="es-MX" sz="1100" b="1"/>
            <a:t>C.  MARIA ASCENCION MATA</a:t>
          </a:r>
        </a:p>
        <a:p>
          <a:pPr algn="ctr"/>
          <a:r>
            <a:rPr lang="es-MX" sz="1100" b="1"/>
            <a:t>DIRECTORA DEL SMDIF</a:t>
          </a:r>
        </a:p>
        <a:p>
          <a:pPr algn="ctr"/>
          <a:r>
            <a:rPr lang="es-MX" sz="1100" b="1"/>
            <a:t>AUTORIZO</a:t>
          </a:r>
        </a:p>
      </xdr:txBody>
    </xdr:sp>
    <xdr:clientData/>
  </xdr:twoCellAnchor>
  <xdr:twoCellAnchor>
    <xdr:from>
      <xdr:col>7</xdr:col>
      <xdr:colOff>71438</xdr:colOff>
      <xdr:row>72</xdr:row>
      <xdr:rowOff>119063</xdr:rowOff>
    </xdr:from>
    <xdr:to>
      <xdr:col>10</xdr:col>
      <xdr:colOff>730250</xdr:colOff>
      <xdr:row>77</xdr:row>
      <xdr:rowOff>130402</xdr:rowOff>
    </xdr:to>
    <xdr:sp macro="" textlink="">
      <xdr:nvSpPr>
        <xdr:cNvPr id="9" name="CuadroTexto 8"/>
        <xdr:cNvSpPr txBox="1"/>
      </xdr:nvSpPr>
      <xdr:spPr>
        <a:xfrm>
          <a:off x="4357688" y="17121188"/>
          <a:ext cx="3206750" cy="96383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___________________________</a:t>
          </a:r>
        </a:p>
        <a:p>
          <a:pPr algn="ctr"/>
          <a:r>
            <a:rPr lang="es-MX" sz="1100" b="1"/>
            <a:t>LIC. JAIME LOPEZ VEGA </a:t>
          </a:r>
        </a:p>
        <a:p>
          <a:pPr algn="ctr"/>
          <a:r>
            <a:rPr lang="es-MX" sz="1100" b="1"/>
            <a:t>CONTRALOR</a:t>
          </a:r>
        </a:p>
        <a:p>
          <a:pPr algn="ctr"/>
          <a:r>
            <a:rPr lang="es-MX" sz="1100" b="1"/>
            <a:t>REVISO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0"/>
  <sheetViews>
    <sheetView showGridLines="0" workbookViewId="0">
      <pane ySplit="9" topLeftCell="A88" activePane="bottomLeft" state="frozen"/>
      <selection pane="bottomLeft" activeCell="G14" sqref="G14"/>
    </sheetView>
  </sheetViews>
  <sheetFormatPr baseColWidth="10" defaultColWidth="11" defaultRowHeight="12" x14ac:dyDescent="0.2"/>
  <cols>
    <col min="1" max="1" width="59.7109375" style="4" customWidth="1"/>
    <col min="2" max="3" width="11" style="4"/>
    <col min="4" max="4" width="50.28515625" style="4" customWidth="1"/>
    <col min="5" max="16384" width="11" style="4"/>
  </cols>
  <sheetData>
    <row r="1" spans="1:6" ht="19.5" customHeight="1" x14ac:dyDescent="0.2">
      <c r="E1" s="102" t="s">
        <v>226</v>
      </c>
      <c r="F1" s="102"/>
    </row>
    <row r="2" spans="1:6" ht="19.5" customHeight="1" x14ac:dyDescent="0.2">
      <c r="E2" s="84"/>
      <c r="F2" s="84"/>
    </row>
    <row r="3" spans="1:6" ht="19.5" customHeight="1" x14ac:dyDescent="0.2">
      <c r="E3" s="84"/>
      <c r="F3" s="84"/>
    </row>
    <row r="4" spans="1:6" ht="13.5" thickBot="1" x14ac:dyDescent="0.25">
      <c r="E4" s="14"/>
    </row>
    <row r="5" spans="1:6" x14ac:dyDescent="0.2">
      <c r="A5" s="104" t="s">
        <v>232</v>
      </c>
      <c r="B5" s="105"/>
      <c r="C5" s="105"/>
      <c r="D5" s="105"/>
      <c r="E5" s="105"/>
      <c r="F5" s="106"/>
    </row>
    <row r="6" spans="1:6" x14ac:dyDescent="0.2">
      <c r="A6" s="107" t="s">
        <v>0</v>
      </c>
      <c r="B6" s="108"/>
      <c r="C6" s="108"/>
      <c r="D6" s="108"/>
      <c r="E6" s="108"/>
      <c r="F6" s="109"/>
    </row>
    <row r="7" spans="1:6" x14ac:dyDescent="0.2">
      <c r="A7" s="107" t="s">
        <v>231</v>
      </c>
      <c r="B7" s="108"/>
      <c r="C7" s="108"/>
      <c r="D7" s="108"/>
      <c r="E7" s="108"/>
      <c r="F7" s="109"/>
    </row>
    <row r="8" spans="1:6" ht="12.75" thickBot="1" x14ac:dyDescent="0.25">
      <c r="A8" s="110" t="s">
        <v>1</v>
      </c>
      <c r="B8" s="111"/>
      <c r="C8" s="111"/>
      <c r="D8" s="111"/>
      <c r="E8" s="111"/>
      <c r="F8" s="112"/>
    </row>
    <row r="9" spans="1:6" s="11" customFormat="1" ht="36.75" thickBot="1" x14ac:dyDescent="0.25">
      <c r="A9" s="13" t="s">
        <v>2</v>
      </c>
      <c r="B9" s="12" t="s">
        <v>229</v>
      </c>
      <c r="C9" s="12" t="s">
        <v>230</v>
      </c>
      <c r="D9" s="12" t="s">
        <v>2</v>
      </c>
      <c r="E9" s="12" t="s">
        <v>229</v>
      </c>
      <c r="F9" s="12" t="s">
        <v>230</v>
      </c>
    </row>
    <row r="10" spans="1:6" x14ac:dyDescent="0.2">
      <c r="A10" s="5" t="s">
        <v>3</v>
      </c>
      <c r="B10" s="6"/>
      <c r="C10" s="6"/>
      <c r="D10" s="6" t="s">
        <v>4</v>
      </c>
      <c r="E10" s="6"/>
      <c r="F10" s="6"/>
    </row>
    <row r="11" spans="1:6" x14ac:dyDescent="0.2">
      <c r="A11" s="5" t="s">
        <v>5</v>
      </c>
      <c r="B11" s="1"/>
      <c r="C11" s="1"/>
      <c r="D11" s="6" t="s">
        <v>6</v>
      </c>
      <c r="E11" s="1"/>
      <c r="F11" s="1"/>
    </row>
    <row r="12" spans="1:6" ht="24" x14ac:dyDescent="0.2">
      <c r="A12" s="2" t="s">
        <v>7</v>
      </c>
      <c r="B12" s="85">
        <f>SUM(B13:B19)</f>
        <v>321988.31000000006</v>
      </c>
      <c r="C12" s="85">
        <f>SUM(C13:C19)</f>
        <v>-98782.540000000037</v>
      </c>
      <c r="D12" s="1" t="s">
        <v>8</v>
      </c>
      <c r="E12" s="85">
        <f>SUM(E13:E21)</f>
        <v>10406659.1</v>
      </c>
      <c r="F12" s="85">
        <f>SUM(F13:F21)</f>
        <v>11363330.189999999</v>
      </c>
    </row>
    <row r="13" spans="1:6" ht="12.75" x14ac:dyDescent="0.2">
      <c r="A13" s="2" t="s">
        <v>9</v>
      </c>
      <c r="B13" s="85">
        <v>1445281.6</v>
      </c>
      <c r="C13" s="85">
        <v>1240185.71</v>
      </c>
      <c r="D13" s="1" t="s">
        <v>10</v>
      </c>
      <c r="E13" s="85">
        <v>249544.25</v>
      </c>
      <c r="F13" s="85">
        <v>181126.69</v>
      </c>
    </row>
    <row r="14" spans="1:6" ht="12.75" x14ac:dyDescent="0.2">
      <c r="A14" s="2" t="s">
        <v>11</v>
      </c>
      <c r="B14" s="85">
        <v>-1123293.29</v>
      </c>
      <c r="C14" s="85">
        <v>-1338968.25</v>
      </c>
      <c r="D14" s="1" t="s">
        <v>12</v>
      </c>
      <c r="E14" s="85">
        <v>2629293.62</v>
      </c>
      <c r="F14" s="85">
        <v>1888474.26</v>
      </c>
    </row>
    <row r="15" spans="1:6" ht="12.75" x14ac:dyDescent="0.2">
      <c r="A15" s="2" t="s">
        <v>13</v>
      </c>
      <c r="B15" s="85">
        <v>0</v>
      </c>
      <c r="C15" s="85">
        <v>0</v>
      </c>
      <c r="D15" s="1" t="s">
        <v>14</v>
      </c>
      <c r="E15" s="85">
        <v>10991.73</v>
      </c>
      <c r="F15" s="85">
        <v>2352002.64</v>
      </c>
    </row>
    <row r="16" spans="1:6" ht="12.75" x14ac:dyDescent="0.2">
      <c r="A16" s="2" t="s">
        <v>15</v>
      </c>
      <c r="B16" s="85">
        <v>0</v>
      </c>
      <c r="C16" s="85">
        <v>0</v>
      </c>
      <c r="D16" s="1" t="s">
        <v>16</v>
      </c>
      <c r="E16" s="85">
        <v>0</v>
      </c>
      <c r="F16" s="85">
        <v>0</v>
      </c>
    </row>
    <row r="17" spans="1:6" ht="12.75" x14ac:dyDescent="0.2">
      <c r="A17" s="2" t="s">
        <v>17</v>
      </c>
      <c r="B17" s="85">
        <v>0</v>
      </c>
      <c r="C17" s="85">
        <v>0</v>
      </c>
      <c r="D17" s="1" t="s">
        <v>18</v>
      </c>
      <c r="E17" s="85">
        <v>0</v>
      </c>
      <c r="F17" s="85">
        <v>0</v>
      </c>
    </row>
    <row r="18" spans="1:6" ht="24" x14ac:dyDescent="0.2">
      <c r="A18" s="2" t="s">
        <v>19</v>
      </c>
      <c r="B18" s="85">
        <v>0</v>
      </c>
      <c r="C18" s="85">
        <v>0</v>
      </c>
      <c r="D18" s="1" t="s">
        <v>20</v>
      </c>
      <c r="E18" s="85">
        <v>0</v>
      </c>
      <c r="F18" s="85">
        <v>0</v>
      </c>
    </row>
    <row r="19" spans="1:6" ht="12.75" x14ac:dyDescent="0.2">
      <c r="A19" s="2" t="s">
        <v>21</v>
      </c>
      <c r="B19" s="85">
        <v>0</v>
      </c>
      <c r="C19" s="85">
        <v>0</v>
      </c>
      <c r="D19" s="1" t="s">
        <v>22</v>
      </c>
      <c r="E19" s="85">
        <v>6832294.9199999999</v>
      </c>
      <c r="F19" s="85">
        <v>6080871.9000000004</v>
      </c>
    </row>
    <row r="20" spans="1:6" ht="24" x14ac:dyDescent="0.2">
      <c r="A20" s="7" t="s">
        <v>23</v>
      </c>
      <c r="B20" s="85">
        <f>SUM(B21:B27)</f>
        <v>3478526.04</v>
      </c>
      <c r="C20" s="85">
        <f>SUM(C21:C27)</f>
        <v>3454647.78</v>
      </c>
      <c r="D20" s="1" t="s">
        <v>24</v>
      </c>
      <c r="E20" s="85">
        <v>0</v>
      </c>
      <c r="F20" s="85">
        <v>0</v>
      </c>
    </row>
    <row r="21" spans="1:6" ht="12.75" x14ac:dyDescent="0.2">
      <c r="A21" s="2" t="s">
        <v>25</v>
      </c>
      <c r="B21" s="85">
        <v>0</v>
      </c>
      <c r="C21" s="85">
        <v>0</v>
      </c>
      <c r="D21" s="1" t="s">
        <v>26</v>
      </c>
      <c r="E21" s="85">
        <v>684534.58</v>
      </c>
      <c r="F21" s="85">
        <v>860854.7</v>
      </c>
    </row>
    <row r="22" spans="1:6" ht="12.75" x14ac:dyDescent="0.2">
      <c r="A22" s="2" t="s">
        <v>27</v>
      </c>
      <c r="B22" s="85">
        <v>147094.71</v>
      </c>
      <c r="C22" s="85">
        <v>147094.71</v>
      </c>
      <c r="D22" s="1" t="s">
        <v>28</v>
      </c>
      <c r="E22" s="85">
        <f>SUM(E23:E25)</f>
        <v>2333534.21</v>
      </c>
      <c r="F22" s="85">
        <f>SUM(F23:F25)</f>
        <v>2333534.21</v>
      </c>
    </row>
    <row r="23" spans="1:6" ht="12.75" x14ac:dyDescent="0.2">
      <c r="A23" s="2" t="s">
        <v>29</v>
      </c>
      <c r="B23" s="85">
        <v>2269498.35</v>
      </c>
      <c r="C23" s="85">
        <v>2337735.5299999998</v>
      </c>
      <c r="D23" s="1" t="s">
        <v>30</v>
      </c>
      <c r="E23" s="85">
        <v>0</v>
      </c>
      <c r="F23" s="85">
        <v>0</v>
      </c>
    </row>
    <row r="24" spans="1:6" ht="24" x14ac:dyDescent="0.2">
      <c r="A24" s="2" t="s">
        <v>31</v>
      </c>
      <c r="B24" s="85">
        <v>0</v>
      </c>
      <c r="C24" s="85">
        <v>0</v>
      </c>
      <c r="D24" s="1" t="s">
        <v>32</v>
      </c>
      <c r="E24" s="85">
        <v>0</v>
      </c>
      <c r="F24" s="85">
        <v>0</v>
      </c>
    </row>
    <row r="25" spans="1:6" ht="12.75" x14ac:dyDescent="0.2">
      <c r="A25" s="2" t="s">
        <v>33</v>
      </c>
      <c r="B25" s="85">
        <v>0</v>
      </c>
      <c r="C25" s="85">
        <v>0</v>
      </c>
      <c r="D25" s="1" t="s">
        <v>34</v>
      </c>
      <c r="E25" s="85">
        <v>2333534.21</v>
      </c>
      <c r="F25" s="85">
        <v>2333534.21</v>
      </c>
    </row>
    <row r="26" spans="1:6" ht="24" x14ac:dyDescent="0.2">
      <c r="A26" s="2" t="s">
        <v>35</v>
      </c>
      <c r="B26" s="85">
        <v>0</v>
      </c>
      <c r="C26" s="85">
        <v>0</v>
      </c>
      <c r="D26" s="1" t="s">
        <v>36</v>
      </c>
      <c r="E26" s="85">
        <f>SUM(E27:E28)</f>
        <v>0</v>
      </c>
      <c r="F26" s="85">
        <f>SUM(F27:F28)</f>
        <v>0</v>
      </c>
    </row>
    <row r="27" spans="1:6" ht="12.75" x14ac:dyDescent="0.2">
      <c r="A27" s="2" t="s">
        <v>37</v>
      </c>
      <c r="B27" s="85">
        <v>1061932.98</v>
      </c>
      <c r="C27" s="85">
        <v>969817.54</v>
      </c>
      <c r="D27" s="1" t="s">
        <v>38</v>
      </c>
      <c r="E27" s="85">
        <v>0</v>
      </c>
      <c r="F27" s="85">
        <v>0</v>
      </c>
    </row>
    <row r="28" spans="1:6" ht="12.75" x14ac:dyDescent="0.2">
      <c r="A28" s="2" t="s">
        <v>39</v>
      </c>
      <c r="B28" s="85">
        <f>SUM(B29:B33)</f>
        <v>45160.14</v>
      </c>
      <c r="C28" s="85">
        <f>SUM(C29:C33)</f>
        <v>45160.14</v>
      </c>
      <c r="D28" s="1" t="s">
        <v>40</v>
      </c>
      <c r="E28" s="85">
        <v>0</v>
      </c>
      <c r="F28" s="85">
        <v>0</v>
      </c>
    </row>
    <row r="29" spans="1:6" ht="24" x14ac:dyDescent="0.2">
      <c r="A29" s="2" t="s">
        <v>41</v>
      </c>
      <c r="B29" s="85">
        <v>13000</v>
      </c>
      <c r="C29" s="85">
        <v>13000</v>
      </c>
      <c r="D29" s="1" t="s">
        <v>42</v>
      </c>
      <c r="E29" s="85">
        <v>0</v>
      </c>
      <c r="F29" s="85">
        <v>0</v>
      </c>
    </row>
    <row r="30" spans="1:6" ht="24" x14ac:dyDescent="0.2">
      <c r="A30" s="2" t="s">
        <v>43</v>
      </c>
      <c r="B30" s="85">
        <v>0</v>
      </c>
      <c r="C30" s="85">
        <v>0</v>
      </c>
      <c r="D30" s="1" t="s">
        <v>44</v>
      </c>
      <c r="E30" s="85">
        <f>SUM(E31:E33)</f>
        <v>0</v>
      </c>
      <c r="F30" s="85">
        <f>SUM(F31:F33)</f>
        <v>0</v>
      </c>
    </row>
    <row r="31" spans="1:6" ht="24" x14ac:dyDescent="0.2">
      <c r="A31" s="2" t="s">
        <v>45</v>
      </c>
      <c r="B31" s="85">
        <v>0</v>
      </c>
      <c r="C31" s="85">
        <v>0</v>
      </c>
      <c r="D31" s="1" t="s">
        <v>46</v>
      </c>
      <c r="E31" s="85">
        <v>0</v>
      </c>
      <c r="F31" s="85">
        <v>0</v>
      </c>
    </row>
    <row r="32" spans="1:6" ht="12.75" x14ac:dyDescent="0.2">
      <c r="A32" s="2" t="s">
        <v>47</v>
      </c>
      <c r="B32" s="85">
        <v>32160.14</v>
      </c>
      <c r="C32" s="85">
        <v>32160.14</v>
      </c>
      <c r="D32" s="1" t="s">
        <v>48</v>
      </c>
      <c r="E32" s="85">
        <v>0</v>
      </c>
      <c r="F32" s="85">
        <v>0</v>
      </c>
    </row>
    <row r="33" spans="1:6" ht="12.75" x14ac:dyDescent="0.2">
      <c r="A33" s="2" t="s">
        <v>49</v>
      </c>
      <c r="B33" s="85">
        <v>0</v>
      </c>
      <c r="C33" s="85">
        <v>0</v>
      </c>
      <c r="D33" s="1" t="s">
        <v>50</v>
      </c>
      <c r="E33" s="85">
        <v>0</v>
      </c>
      <c r="F33" s="85">
        <v>0</v>
      </c>
    </row>
    <row r="34" spans="1:6" ht="24" x14ac:dyDescent="0.2">
      <c r="A34" s="2" t="s">
        <v>51</v>
      </c>
      <c r="B34" s="85">
        <f>SUM(B35:B39)</f>
        <v>0</v>
      </c>
      <c r="C34" s="85">
        <f>SUM(C35:C39)</f>
        <v>0</v>
      </c>
      <c r="D34" s="1" t="s">
        <v>52</v>
      </c>
      <c r="E34" s="85">
        <f>SUM(E35:E40)</f>
        <v>0</v>
      </c>
      <c r="F34" s="85">
        <f>SUM(F35:F40)</f>
        <v>0</v>
      </c>
    </row>
    <row r="35" spans="1:6" ht="12.75" x14ac:dyDescent="0.2">
      <c r="A35" s="2" t="s">
        <v>53</v>
      </c>
      <c r="B35" s="85">
        <v>0</v>
      </c>
      <c r="C35" s="85">
        <v>0</v>
      </c>
      <c r="D35" s="1" t="s">
        <v>54</v>
      </c>
      <c r="E35" s="85">
        <v>0</v>
      </c>
      <c r="F35" s="85">
        <v>0</v>
      </c>
    </row>
    <row r="36" spans="1:6" ht="12.75" x14ac:dyDescent="0.2">
      <c r="A36" s="2" t="s">
        <v>55</v>
      </c>
      <c r="B36" s="85">
        <v>0</v>
      </c>
      <c r="C36" s="85">
        <v>0</v>
      </c>
      <c r="D36" s="1" t="s">
        <v>56</v>
      </c>
      <c r="E36" s="85">
        <v>0</v>
      </c>
      <c r="F36" s="85">
        <v>0</v>
      </c>
    </row>
    <row r="37" spans="1:6" ht="12.75" x14ac:dyDescent="0.2">
      <c r="A37" s="2" t="s">
        <v>57</v>
      </c>
      <c r="B37" s="85">
        <v>0</v>
      </c>
      <c r="C37" s="85">
        <v>0</v>
      </c>
      <c r="D37" s="1" t="s">
        <v>58</v>
      </c>
      <c r="E37" s="85">
        <v>0</v>
      </c>
      <c r="F37" s="85">
        <v>0</v>
      </c>
    </row>
    <row r="38" spans="1:6" ht="24" x14ac:dyDescent="0.2">
      <c r="A38" s="2" t="s">
        <v>59</v>
      </c>
      <c r="B38" s="85">
        <v>0</v>
      </c>
      <c r="C38" s="85">
        <v>0</v>
      </c>
      <c r="D38" s="1" t="s">
        <v>60</v>
      </c>
      <c r="E38" s="85">
        <v>0</v>
      </c>
      <c r="F38" s="85">
        <v>0</v>
      </c>
    </row>
    <row r="39" spans="1:6" ht="24" x14ac:dyDescent="0.2">
      <c r="A39" s="2" t="s">
        <v>61</v>
      </c>
      <c r="B39" s="85">
        <v>0</v>
      </c>
      <c r="C39" s="85">
        <v>0</v>
      </c>
      <c r="D39" s="1" t="s">
        <v>62</v>
      </c>
      <c r="E39" s="85">
        <v>0</v>
      </c>
      <c r="F39" s="85">
        <v>0</v>
      </c>
    </row>
    <row r="40" spans="1:6" ht="12.75" x14ac:dyDescent="0.2">
      <c r="A40" s="2" t="s">
        <v>63</v>
      </c>
      <c r="B40" s="85">
        <v>0</v>
      </c>
      <c r="C40" s="85">
        <v>0</v>
      </c>
      <c r="D40" s="1" t="s">
        <v>64</v>
      </c>
      <c r="E40" s="85">
        <v>0</v>
      </c>
      <c r="F40" s="85">
        <v>0</v>
      </c>
    </row>
    <row r="41" spans="1:6" ht="12.75" x14ac:dyDescent="0.2">
      <c r="A41" s="2" t="s">
        <v>65</v>
      </c>
      <c r="B41" s="85">
        <f>SUM(B42:B43)</f>
        <v>0</v>
      </c>
      <c r="C41" s="85">
        <f>SUM(C42:C43)</f>
        <v>0</v>
      </c>
      <c r="D41" s="1" t="s">
        <v>66</v>
      </c>
      <c r="E41" s="85">
        <f>SUM(E42:E44)</f>
        <v>0</v>
      </c>
      <c r="F41" s="85">
        <f>SUM(F42:F44)</f>
        <v>0</v>
      </c>
    </row>
    <row r="42" spans="1:6" ht="24" x14ac:dyDescent="0.2">
      <c r="A42" s="2" t="s">
        <v>67</v>
      </c>
      <c r="B42" s="85">
        <v>0</v>
      </c>
      <c r="C42" s="85">
        <v>0</v>
      </c>
      <c r="D42" s="1" t="s">
        <v>68</v>
      </c>
      <c r="E42" s="85">
        <v>0</v>
      </c>
      <c r="F42" s="85">
        <v>0</v>
      </c>
    </row>
    <row r="43" spans="1:6" ht="12.75" x14ac:dyDescent="0.2">
      <c r="A43" s="2" t="s">
        <v>69</v>
      </c>
      <c r="B43" s="85">
        <v>0</v>
      </c>
      <c r="C43" s="85">
        <v>0</v>
      </c>
      <c r="D43" s="1" t="s">
        <v>70</v>
      </c>
      <c r="E43" s="85">
        <v>0</v>
      </c>
      <c r="F43" s="85">
        <v>0</v>
      </c>
    </row>
    <row r="44" spans="1:6" ht="12.75" x14ac:dyDescent="0.2">
      <c r="A44" s="2" t="s">
        <v>71</v>
      </c>
      <c r="B44" s="85">
        <f>SUM(B45:B48)</f>
        <v>0</v>
      </c>
      <c r="C44" s="85">
        <f>SUM(C45:C48)</f>
        <v>0</v>
      </c>
      <c r="D44" s="1" t="s">
        <v>72</v>
      </c>
      <c r="E44" s="85">
        <v>0</v>
      </c>
      <c r="F44" s="85">
        <v>0</v>
      </c>
    </row>
    <row r="45" spans="1:6" ht="12.75" x14ac:dyDescent="0.2">
      <c r="A45" s="2" t="s">
        <v>73</v>
      </c>
      <c r="B45" s="85">
        <v>0</v>
      </c>
      <c r="C45" s="85">
        <v>0</v>
      </c>
      <c r="D45" s="1" t="s">
        <v>74</v>
      </c>
      <c r="E45" s="85">
        <f>SUM(E46:E48)</f>
        <v>2169140.62</v>
      </c>
      <c r="F45" s="85">
        <f>SUM(F46:F48)</f>
        <v>2169140.62</v>
      </c>
    </row>
    <row r="46" spans="1:6" ht="12.75" x14ac:dyDescent="0.2">
      <c r="A46" s="2" t="s">
        <v>75</v>
      </c>
      <c r="B46" s="85">
        <v>0</v>
      </c>
      <c r="C46" s="85">
        <v>0</v>
      </c>
      <c r="D46" s="1" t="s">
        <v>76</v>
      </c>
      <c r="E46" s="85">
        <v>0</v>
      </c>
      <c r="F46" s="85">
        <v>0</v>
      </c>
    </row>
    <row r="47" spans="1:6" ht="24" x14ac:dyDescent="0.2">
      <c r="A47" s="2" t="s">
        <v>77</v>
      </c>
      <c r="B47" s="85">
        <v>0</v>
      </c>
      <c r="C47" s="85">
        <v>0</v>
      </c>
      <c r="D47" s="1" t="s">
        <v>78</v>
      </c>
      <c r="E47" s="85">
        <v>0</v>
      </c>
      <c r="F47" s="85">
        <v>0</v>
      </c>
    </row>
    <row r="48" spans="1:6" ht="12.75" x14ac:dyDescent="0.2">
      <c r="A48" s="2" t="s">
        <v>79</v>
      </c>
      <c r="B48" s="85">
        <v>0</v>
      </c>
      <c r="C48" s="85">
        <v>0</v>
      </c>
      <c r="D48" s="1" t="s">
        <v>80</v>
      </c>
      <c r="E48" s="85">
        <v>2169140.62</v>
      </c>
      <c r="F48" s="85">
        <v>2169140.62</v>
      </c>
    </row>
    <row r="49" spans="1:6" ht="12.75" x14ac:dyDescent="0.2">
      <c r="A49" s="2"/>
      <c r="B49" s="85"/>
      <c r="C49" s="85"/>
      <c r="D49" s="1"/>
      <c r="E49" s="85"/>
      <c r="F49" s="85"/>
    </row>
    <row r="50" spans="1:6" ht="24" x14ac:dyDescent="0.2">
      <c r="A50" s="5" t="s">
        <v>81</v>
      </c>
      <c r="B50" s="85">
        <f>B12+B20+B28+B34+B40+B41+B44</f>
        <v>3845674.49</v>
      </c>
      <c r="C50" s="85">
        <f>C12+C20+C28+C34+C40+C41+C44</f>
        <v>3401025.38</v>
      </c>
      <c r="D50" s="6" t="s">
        <v>82</v>
      </c>
      <c r="E50" s="85">
        <f>E12+E22+E26+E29+E30+E34+E41+E45</f>
        <v>14909333.93</v>
      </c>
      <c r="F50" s="85">
        <f>F12+F22+F26+F29+F30+F34+F41+F45</f>
        <v>15866005.02</v>
      </c>
    </row>
    <row r="51" spans="1:6" s="10" customFormat="1" ht="12.75" x14ac:dyDescent="0.2">
      <c r="A51" s="7"/>
      <c r="B51" s="85"/>
      <c r="C51" s="85"/>
      <c r="D51" s="9"/>
      <c r="E51" s="85"/>
      <c r="F51" s="85"/>
    </row>
    <row r="52" spans="1:6" ht="12.75" x14ac:dyDescent="0.2">
      <c r="A52" s="5" t="s">
        <v>83</v>
      </c>
      <c r="B52" s="85"/>
      <c r="C52" s="85"/>
      <c r="D52" s="6" t="s">
        <v>84</v>
      </c>
      <c r="E52" s="85"/>
      <c r="F52" s="85"/>
    </row>
    <row r="53" spans="1:6" ht="12.75" x14ac:dyDescent="0.2">
      <c r="A53" s="2" t="s">
        <v>85</v>
      </c>
      <c r="B53" s="85">
        <v>0</v>
      </c>
      <c r="C53" s="85">
        <v>0</v>
      </c>
      <c r="D53" s="1" t="s">
        <v>86</v>
      </c>
      <c r="E53" s="85">
        <v>0</v>
      </c>
      <c r="F53" s="85">
        <v>0</v>
      </c>
    </row>
    <row r="54" spans="1:6" ht="12.75" x14ac:dyDescent="0.2">
      <c r="A54" s="2" t="s">
        <v>87</v>
      </c>
      <c r="B54" s="85">
        <v>862503.12</v>
      </c>
      <c r="C54" s="85">
        <v>862503.12</v>
      </c>
      <c r="D54" s="1" t="s">
        <v>88</v>
      </c>
      <c r="E54" s="85">
        <v>3141319.76</v>
      </c>
      <c r="F54" s="85">
        <v>3141319.76</v>
      </c>
    </row>
    <row r="55" spans="1:6" ht="12.75" x14ac:dyDescent="0.2">
      <c r="A55" s="2" t="s">
        <v>89</v>
      </c>
      <c r="B55" s="85">
        <v>1898416.32</v>
      </c>
      <c r="C55" s="85">
        <v>1898416.32</v>
      </c>
      <c r="D55" s="1" t="s">
        <v>90</v>
      </c>
      <c r="E55" s="85">
        <v>-50141.5</v>
      </c>
      <c r="F55" s="85">
        <v>-50141.5</v>
      </c>
    </row>
    <row r="56" spans="1:6" ht="12.75" x14ac:dyDescent="0.2">
      <c r="A56" s="2" t="s">
        <v>91</v>
      </c>
      <c r="B56" s="85">
        <v>1330946.28</v>
      </c>
      <c r="C56" s="85">
        <v>1254463.67</v>
      </c>
      <c r="D56" s="1" t="s">
        <v>92</v>
      </c>
      <c r="E56" s="85">
        <v>0</v>
      </c>
      <c r="F56" s="85">
        <v>0</v>
      </c>
    </row>
    <row r="57" spans="1:6" ht="24" x14ac:dyDescent="0.2">
      <c r="A57" s="2" t="s">
        <v>93</v>
      </c>
      <c r="B57" s="85">
        <v>13922.77</v>
      </c>
      <c r="C57" s="85">
        <v>8946.3700000000008</v>
      </c>
      <c r="D57" s="1" t="s">
        <v>94</v>
      </c>
      <c r="E57" s="85">
        <v>0</v>
      </c>
      <c r="F57" s="85">
        <v>0</v>
      </c>
    </row>
    <row r="58" spans="1:6" ht="12.75" x14ac:dyDescent="0.2">
      <c r="A58" s="2" t="s">
        <v>95</v>
      </c>
      <c r="B58" s="85">
        <v>-234803.75</v>
      </c>
      <c r="C58" s="85">
        <v>-234803.75</v>
      </c>
      <c r="D58" s="1" t="s">
        <v>96</v>
      </c>
      <c r="E58" s="85">
        <v>0</v>
      </c>
      <c r="F58" s="85">
        <v>0</v>
      </c>
    </row>
    <row r="59" spans="1:6" ht="12.75" x14ac:dyDescent="0.2">
      <c r="A59" s="2" t="s">
        <v>97</v>
      </c>
      <c r="B59" s="85">
        <v>0</v>
      </c>
      <c r="C59" s="85">
        <v>0</v>
      </c>
      <c r="D59" s="6"/>
      <c r="E59" s="85"/>
      <c r="F59" s="85"/>
    </row>
    <row r="60" spans="1:6" ht="24" x14ac:dyDescent="0.2">
      <c r="A60" s="2" t="s">
        <v>98</v>
      </c>
      <c r="B60" s="85">
        <v>0</v>
      </c>
      <c r="C60" s="85">
        <v>0</v>
      </c>
      <c r="D60" s="6" t="s">
        <v>99</v>
      </c>
      <c r="E60" s="85">
        <f>SUM(E53:E58)</f>
        <v>3091178.26</v>
      </c>
      <c r="F60" s="85">
        <f>SUM(F53:F58)</f>
        <v>3091178.26</v>
      </c>
    </row>
    <row r="61" spans="1:6" ht="12.75" x14ac:dyDescent="0.2">
      <c r="A61" s="2" t="s">
        <v>100</v>
      </c>
      <c r="B61" s="85">
        <v>0</v>
      </c>
      <c r="C61" s="85">
        <v>0</v>
      </c>
      <c r="D61" s="9"/>
      <c r="E61" s="85"/>
      <c r="F61" s="85"/>
    </row>
    <row r="62" spans="1:6" ht="12.75" x14ac:dyDescent="0.2">
      <c r="A62" s="2"/>
      <c r="B62" s="85"/>
      <c r="C62" s="85"/>
      <c r="D62" s="6" t="s">
        <v>101</v>
      </c>
      <c r="E62" s="85">
        <f>E50+E60</f>
        <v>18000512.189999998</v>
      </c>
      <c r="F62" s="85">
        <f>F50+F60</f>
        <v>18957183.280000001</v>
      </c>
    </row>
    <row r="63" spans="1:6" ht="12.75" x14ac:dyDescent="0.2">
      <c r="A63" s="5" t="s">
        <v>102</v>
      </c>
      <c r="B63" s="85">
        <f>SUM(B53:B61)</f>
        <v>3870984.7399999998</v>
      </c>
      <c r="C63" s="85">
        <f>SUM(C53:C61)</f>
        <v>3789525.73</v>
      </c>
      <c r="D63" s="1"/>
      <c r="E63" s="85"/>
      <c r="F63" s="85"/>
    </row>
    <row r="64" spans="1:6" ht="12.75" x14ac:dyDescent="0.2">
      <c r="A64" s="2"/>
      <c r="B64" s="85"/>
      <c r="C64" s="85"/>
      <c r="D64" s="6" t="s">
        <v>103</v>
      </c>
      <c r="E64" s="85"/>
      <c r="F64" s="85"/>
    </row>
    <row r="65" spans="1:6" ht="12.75" x14ac:dyDescent="0.2">
      <c r="A65" s="5" t="s">
        <v>104</v>
      </c>
      <c r="B65" s="85">
        <f>B50+B63</f>
        <v>7716659.2300000004</v>
      </c>
      <c r="C65" s="85">
        <f>C50+C63</f>
        <v>7190551.1099999994</v>
      </c>
      <c r="D65" s="6"/>
      <c r="E65" s="85"/>
      <c r="F65" s="85"/>
    </row>
    <row r="66" spans="1:6" ht="24" x14ac:dyDescent="0.2">
      <c r="A66" s="2"/>
      <c r="B66" s="1"/>
      <c r="C66" s="1"/>
      <c r="D66" s="6" t="s">
        <v>105</v>
      </c>
      <c r="E66" s="85">
        <f>SUM(E67:E69)</f>
        <v>0</v>
      </c>
      <c r="F66" s="85">
        <f>SUM(F67:F69)</f>
        <v>0</v>
      </c>
    </row>
    <row r="67" spans="1:6" ht="12.75" x14ac:dyDescent="0.2">
      <c r="A67" s="2"/>
      <c r="B67" s="1"/>
      <c r="C67" s="1"/>
      <c r="D67" s="1" t="s">
        <v>106</v>
      </c>
      <c r="E67" s="85">
        <v>0</v>
      </c>
      <c r="F67" s="85">
        <v>0</v>
      </c>
    </row>
    <row r="68" spans="1:6" ht="12.75" x14ac:dyDescent="0.2">
      <c r="A68" s="2"/>
      <c r="B68" s="1"/>
      <c r="C68" s="1"/>
      <c r="D68" s="1" t="s">
        <v>107</v>
      </c>
      <c r="E68" s="85">
        <v>0</v>
      </c>
      <c r="F68" s="85">
        <v>0</v>
      </c>
    </row>
    <row r="69" spans="1:6" ht="12.75" x14ac:dyDescent="0.2">
      <c r="A69" s="2"/>
      <c r="B69" s="1"/>
      <c r="C69" s="1"/>
      <c r="D69" s="1" t="s">
        <v>108</v>
      </c>
      <c r="E69" s="85">
        <v>0</v>
      </c>
      <c r="F69" s="85">
        <v>0</v>
      </c>
    </row>
    <row r="70" spans="1:6" ht="12.75" x14ac:dyDescent="0.2">
      <c r="A70" s="2"/>
      <c r="B70" s="1"/>
      <c r="C70" s="1"/>
      <c r="D70" s="1"/>
      <c r="E70" s="85"/>
      <c r="F70" s="85"/>
    </row>
    <row r="71" spans="1:6" ht="24" x14ac:dyDescent="0.2">
      <c r="A71" s="2"/>
      <c r="B71" s="1"/>
      <c r="C71" s="1"/>
      <c r="D71" s="6" t="s">
        <v>109</v>
      </c>
      <c r="E71" s="85">
        <f>SUM(E72:E76)</f>
        <v>-10283852.959999999</v>
      </c>
      <c r="F71" s="85">
        <f>SUM(F72:F76)</f>
        <v>-11593235.58</v>
      </c>
    </row>
    <row r="72" spans="1:6" ht="12.75" x14ac:dyDescent="0.2">
      <c r="A72" s="2"/>
      <c r="B72" s="1"/>
      <c r="C72" s="1"/>
      <c r="D72" s="1" t="s">
        <v>110</v>
      </c>
      <c r="E72" s="85">
        <v>901579.57</v>
      </c>
      <c r="F72" s="85">
        <v>-15351683.76</v>
      </c>
    </row>
    <row r="73" spans="1:6" ht="12.75" x14ac:dyDescent="0.2">
      <c r="A73" s="2"/>
      <c r="B73" s="1"/>
      <c r="C73" s="1"/>
      <c r="D73" s="1" t="s">
        <v>111</v>
      </c>
      <c r="E73" s="85">
        <v>-11185432.529999999</v>
      </c>
      <c r="F73" s="85">
        <v>3758448.18</v>
      </c>
    </row>
    <row r="74" spans="1:6" ht="12.75" x14ac:dyDescent="0.2">
      <c r="A74" s="2"/>
      <c r="B74" s="1"/>
      <c r="C74" s="1"/>
      <c r="D74" s="1" t="s">
        <v>112</v>
      </c>
      <c r="E74" s="85">
        <v>0</v>
      </c>
      <c r="F74" s="85">
        <v>0</v>
      </c>
    </row>
    <row r="75" spans="1:6" ht="12.75" x14ac:dyDescent="0.2">
      <c r="A75" s="2"/>
      <c r="B75" s="1"/>
      <c r="C75" s="1"/>
      <c r="D75" s="1" t="s">
        <v>113</v>
      </c>
      <c r="E75" s="85">
        <v>0</v>
      </c>
      <c r="F75" s="85">
        <v>0</v>
      </c>
    </row>
    <row r="76" spans="1:6" ht="12.75" x14ac:dyDescent="0.2">
      <c r="A76" s="2"/>
      <c r="B76" s="1"/>
      <c r="C76" s="1"/>
      <c r="D76" s="1" t="s">
        <v>114</v>
      </c>
      <c r="E76" s="85">
        <v>0</v>
      </c>
      <c r="F76" s="85">
        <v>0</v>
      </c>
    </row>
    <row r="77" spans="1:6" ht="12.75" x14ac:dyDescent="0.2">
      <c r="A77" s="2"/>
      <c r="B77" s="1"/>
      <c r="C77" s="1"/>
      <c r="D77" s="1"/>
      <c r="E77" s="85"/>
      <c r="F77" s="85"/>
    </row>
    <row r="78" spans="1:6" ht="24" x14ac:dyDescent="0.2">
      <c r="A78" s="2"/>
      <c r="B78" s="1"/>
      <c r="C78" s="1"/>
      <c r="D78" s="6" t="s">
        <v>115</v>
      </c>
      <c r="E78" s="85">
        <f>SUM(E79:E80)</f>
        <v>0</v>
      </c>
      <c r="F78" s="85">
        <f>SUM(F79:F80)</f>
        <v>0</v>
      </c>
    </row>
    <row r="79" spans="1:6" ht="12.75" x14ac:dyDescent="0.2">
      <c r="A79" s="2"/>
      <c r="B79" s="1"/>
      <c r="C79" s="1"/>
      <c r="D79" s="1" t="s">
        <v>116</v>
      </c>
      <c r="E79" s="85">
        <v>0</v>
      </c>
      <c r="F79" s="85">
        <v>0</v>
      </c>
    </row>
    <row r="80" spans="1:6" ht="12.75" x14ac:dyDescent="0.2">
      <c r="A80" s="2"/>
      <c r="B80" s="1"/>
      <c r="C80" s="1"/>
      <c r="D80" s="1" t="s">
        <v>117</v>
      </c>
      <c r="E80" s="85">
        <v>0</v>
      </c>
      <c r="F80" s="85">
        <v>0</v>
      </c>
    </row>
    <row r="81" spans="1:8" ht="12.75" x14ac:dyDescent="0.2">
      <c r="A81" s="2"/>
      <c r="B81" s="1"/>
      <c r="C81" s="1"/>
      <c r="D81" s="1"/>
      <c r="E81" s="85"/>
      <c r="F81" s="85"/>
    </row>
    <row r="82" spans="1:8" ht="12.75" x14ac:dyDescent="0.2">
      <c r="A82" s="2"/>
      <c r="B82" s="1"/>
      <c r="C82" s="1"/>
      <c r="D82" s="6" t="s">
        <v>118</v>
      </c>
      <c r="E82" s="85">
        <f>E66+E71+E78</f>
        <v>-10283852.959999999</v>
      </c>
      <c r="F82" s="85">
        <f>F66+F71+F78</f>
        <v>-11593235.58</v>
      </c>
    </row>
    <row r="83" spans="1:8" ht="12.75" x14ac:dyDescent="0.2">
      <c r="A83" s="2"/>
      <c r="B83" s="1"/>
      <c r="C83" s="1"/>
      <c r="D83" s="1"/>
      <c r="E83" s="85"/>
      <c r="F83" s="85"/>
    </row>
    <row r="84" spans="1:8" ht="24" x14ac:dyDescent="0.2">
      <c r="A84" s="2"/>
      <c r="B84" s="1"/>
      <c r="C84" s="1"/>
      <c r="D84" s="6" t="s">
        <v>119</v>
      </c>
      <c r="E84" s="85">
        <f>E62+E82</f>
        <v>7716659.2299999986</v>
      </c>
      <c r="F84" s="85">
        <f>F62+F82</f>
        <v>7363947.7000000011</v>
      </c>
    </row>
    <row r="85" spans="1:8" x14ac:dyDescent="0.2">
      <c r="A85" s="2"/>
      <c r="B85" s="1"/>
      <c r="C85" s="1"/>
      <c r="D85" s="1"/>
      <c r="E85" s="1"/>
      <c r="F85" s="1"/>
    </row>
    <row r="86" spans="1:8" ht="12.75" thickBot="1" x14ac:dyDescent="0.25">
      <c r="A86" s="8"/>
      <c r="B86" s="3"/>
      <c r="C86" s="3"/>
      <c r="D86" s="3"/>
      <c r="E86" s="3"/>
      <c r="F86" s="3"/>
    </row>
    <row r="88" spans="1:8" ht="12.75" x14ac:dyDescent="0.2">
      <c r="A88" s="103" t="s">
        <v>121</v>
      </c>
      <c r="B88" s="103"/>
      <c r="C88" s="103"/>
      <c r="D88" s="103"/>
      <c r="E88" s="103"/>
      <c r="F88" s="103"/>
      <c r="G88" s="15"/>
      <c r="H88" s="15"/>
    </row>
    <row r="105" spans="1:7" ht="12.75" x14ac:dyDescent="0.2">
      <c r="A105" s="113" t="s">
        <v>127</v>
      </c>
      <c r="B105" s="114"/>
      <c r="C105" s="114"/>
      <c r="D105" s="114"/>
      <c r="E105" s="114"/>
      <c r="F105" s="115"/>
      <c r="G105" s="16"/>
    </row>
    <row r="106" spans="1:7" ht="61.5" customHeight="1" x14ac:dyDescent="0.2">
      <c r="A106" s="116" t="s">
        <v>122</v>
      </c>
      <c r="B106" s="117"/>
      <c r="C106" s="117"/>
      <c r="D106" s="117"/>
      <c r="E106" s="117"/>
      <c r="F106" s="118"/>
      <c r="G106" s="17"/>
    </row>
    <row r="107" spans="1:7" ht="31.5" customHeight="1" x14ac:dyDescent="0.2">
      <c r="A107" s="119" t="s">
        <v>126</v>
      </c>
      <c r="B107" s="120"/>
      <c r="C107" s="120"/>
      <c r="D107" s="120"/>
      <c r="E107" s="120"/>
      <c r="F107" s="121"/>
      <c r="G107" s="17"/>
    </row>
    <row r="108" spans="1:7" ht="12.75" customHeight="1" x14ac:dyDescent="0.2">
      <c r="A108" s="122" t="s">
        <v>123</v>
      </c>
      <c r="B108" s="123"/>
      <c r="C108" s="123"/>
      <c r="D108" s="123"/>
      <c r="E108" s="123"/>
      <c r="F108" s="124"/>
      <c r="G108" s="17"/>
    </row>
    <row r="109" spans="1:7" ht="12.75" x14ac:dyDescent="0.2">
      <c r="A109" s="125" t="s">
        <v>124</v>
      </c>
      <c r="B109" s="126"/>
      <c r="C109" s="126"/>
      <c r="D109" s="126"/>
      <c r="E109" s="126"/>
      <c r="F109" s="127"/>
      <c r="G109" s="18"/>
    </row>
    <row r="110" spans="1:7" ht="12.75" x14ac:dyDescent="0.2">
      <c r="A110" s="19" t="s">
        <v>125</v>
      </c>
      <c r="B110" s="20"/>
      <c r="C110" s="20"/>
      <c r="D110" s="20"/>
      <c r="E110" s="20"/>
      <c r="F110" s="21"/>
      <c r="G110" s="18"/>
    </row>
  </sheetData>
  <mergeCells count="11">
    <mergeCell ref="A105:F105"/>
    <mergeCell ref="A106:F106"/>
    <mergeCell ref="A107:F107"/>
    <mergeCell ref="A108:F108"/>
    <mergeCell ref="A109:F109"/>
    <mergeCell ref="E1:F1"/>
    <mergeCell ref="A88:F88"/>
    <mergeCell ref="A5:F5"/>
    <mergeCell ref="A6:F6"/>
    <mergeCell ref="A7:F7"/>
    <mergeCell ref="A8:F8"/>
  </mergeCells>
  <printOptions horizontalCentered="1"/>
  <pageMargins left="0.31" right="0.32" top="0.42" bottom="0.74803149606299213" header="0.31496062992125984" footer="0.31496062992125984"/>
  <pageSetup scale="46" orientation="portrait" r:id="rId1"/>
  <headerFooter>
    <oddFooter>&amp;CHoja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0"/>
  <sheetViews>
    <sheetView showGridLines="0" tabSelected="1" topLeftCell="A65" zoomScale="120" zoomScaleNormal="120" workbookViewId="0">
      <selection activeCell="M72" sqref="M72"/>
    </sheetView>
  </sheetViews>
  <sheetFormatPr baseColWidth="10" defaultRowHeight="15" x14ac:dyDescent="0.25"/>
  <cols>
    <col min="1" max="1" width="2.28515625" customWidth="1"/>
    <col min="2" max="2" width="3.7109375" customWidth="1"/>
    <col min="3" max="3" width="29.5703125" customWidth="1"/>
    <col min="4" max="4" width="1.7109375" customWidth="1"/>
    <col min="5" max="5" width="12.7109375" customWidth="1"/>
    <col min="6" max="6" width="1.7109375" customWidth="1"/>
    <col min="7" max="11" width="12.7109375" customWidth="1"/>
  </cols>
  <sheetData>
    <row r="1" spans="1:11" ht="15.75" thickBot="1" x14ac:dyDescent="0.3">
      <c r="A1" t="s">
        <v>235</v>
      </c>
      <c r="J1" s="128" t="s">
        <v>227</v>
      </c>
      <c r="K1" s="128"/>
    </row>
    <row r="2" spans="1:11" x14ac:dyDescent="0.25">
      <c r="A2" s="130"/>
      <c r="B2" s="131"/>
      <c r="C2" s="131"/>
      <c r="D2" s="131"/>
      <c r="E2" s="131"/>
      <c r="F2" s="131"/>
      <c r="G2" s="131"/>
      <c r="H2" s="131"/>
      <c r="I2" s="131"/>
      <c r="J2" s="131"/>
      <c r="K2" s="132"/>
    </row>
    <row r="3" spans="1:11" x14ac:dyDescent="0.25">
      <c r="A3" s="101" t="s">
        <v>237</v>
      </c>
      <c r="B3" s="101"/>
      <c r="C3" s="101"/>
      <c r="D3" s="101"/>
      <c r="E3" s="101"/>
      <c r="F3" s="101"/>
      <c r="G3" s="101"/>
      <c r="H3" s="99"/>
      <c r="I3" s="99"/>
      <c r="J3" s="99"/>
      <c r="K3" s="100"/>
    </row>
    <row r="4" spans="1:11" x14ac:dyDescent="0.25">
      <c r="A4" s="133" t="s">
        <v>234</v>
      </c>
      <c r="B4" s="134"/>
      <c r="C4" s="134"/>
      <c r="D4" s="134"/>
      <c r="E4" s="134"/>
      <c r="F4" s="134"/>
      <c r="G4" s="134"/>
      <c r="H4" s="134"/>
      <c r="I4" s="134"/>
      <c r="J4" s="134"/>
      <c r="K4" s="135"/>
    </row>
    <row r="5" spans="1:11" x14ac:dyDescent="0.25">
      <c r="A5" s="133" t="s">
        <v>228</v>
      </c>
      <c r="B5" s="134"/>
      <c r="C5" s="134"/>
      <c r="D5" s="134"/>
      <c r="E5" s="134"/>
      <c r="F5" s="134"/>
      <c r="G5" s="134"/>
      <c r="H5" s="134"/>
      <c r="I5" s="134"/>
      <c r="J5" s="134"/>
      <c r="K5" s="135"/>
    </row>
    <row r="6" spans="1:11" ht="15.75" thickBot="1" x14ac:dyDescent="0.3">
      <c r="A6" s="136"/>
      <c r="B6" s="137"/>
      <c r="C6" s="137"/>
      <c r="D6" s="137"/>
      <c r="E6" s="137"/>
      <c r="F6" s="137"/>
      <c r="G6" s="137"/>
      <c r="H6" s="137"/>
      <c r="I6" s="137"/>
      <c r="J6" s="137"/>
      <c r="K6" s="138"/>
    </row>
    <row r="7" spans="1:11" ht="15.75" thickBot="1" x14ac:dyDescent="0.3">
      <c r="A7" s="139" t="s">
        <v>128</v>
      </c>
      <c r="B7" s="140"/>
      <c r="C7" s="141"/>
      <c r="D7" s="148" t="s">
        <v>129</v>
      </c>
      <c r="E7" s="149"/>
      <c r="F7" s="149"/>
      <c r="G7" s="150"/>
      <c r="H7" s="151" t="s">
        <v>130</v>
      </c>
      <c r="I7" s="149"/>
      <c r="J7" s="152" t="s">
        <v>131</v>
      </c>
      <c r="K7" s="152" t="s">
        <v>132</v>
      </c>
    </row>
    <row r="8" spans="1:11" ht="15.75" thickBot="1" x14ac:dyDescent="0.3">
      <c r="A8" s="142"/>
      <c r="B8" s="143"/>
      <c r="C8" s="144"/>
      <c r="D8" s="155" t="s">
        <v>133</v>
      </c>
      <c r="E8" s="156"/>
      <c r="F8" s="157" t="s">
        <v>134</v>
      </c>
      <c r="G8" s="156"/>
      <c r="H8" s="22" t="s">
        <v>236</v>
      </c>
      <c r="I8" s="22"/>
      <c r="J8" s="153"/>
      <c r="K8" s="153"/>
    </row>
    <row r="9" spans="1:11" ht="24" customHeight="1" thickBot="1" x14ac:dyDescent="0.3">
      <c r="A9" s="145"/>
      <c r="B9" s="146"/>
      <c r="C9" s="147"/>
      <c r="D9" s="23"/>
      <c r="E9" s="24" t="s">
        <v>135</v>
      </c>
      <c r="F9" s="24"/>
      <c r="G9" s="24" t="s">
        <v>136</v>
      </c>
      <c r="H9" s="25" t="s">
        <v>137</v>
      </c>
      <c r="I9" s="26" t="s">
        <v>138</v>
      </c>
      <c r="J9" s="154"/>
      <c r="K9" s="154"/>
    </row>
    <row r="10" spans="1:11" ht="15.75" thickBot="1" x14ac:dyDescent="0.3">
      <c r="A10" s="158" t="s">
        <v>139</v>
      </c>
      <c r="B10" s="159"/>
      <c r="C10" s="159"/>
      <c r="D10" s="159"/>
      <c r="E10" s="159"/>
      <c r="F10" s="159"/>
      <c r="G10" s="159"/>
      <c r="H10" s="27"/>
      <c r="I10" s="27"/>
      <c r="J10" s="27"/>
      <c r="K10" s="28"/>
    </row>
    <row r="11" spans="1:11" ht="15.75" thickBot="1" x14ac:dyDescent="0.3">
      <c r="A11" s="160" t="s">
        <v>140</v>
      </c>
      <c r="B11" s="161"/>
      <c r="C11" s="161"/>
      <c r="D11" s="161"/>
      <c r="E11" s="161"/>
      <c r="F11" s="161"/>
      <c r="G11" s="161"/>
      <c r="H11" s="29"/>
      <c r="I11" s="29"/>
      <c r="J11" s="29"/>
      <c r="K11" s="30"/>
    </row>
    <row r="12" spans="1:11" ht="15.6" customHeight="1" thickBot="1" x14ac:dyDescent="0.3">
      <c r="A12" s="31">
        <v>1</v>
      </c>
      <c r="B12" s="129" t="s">
        <v>141</v>
      </c>
      <c r="C12" s="129"/>
      <c r="D12" s="32"/>
      <c r="E12" s="33"/>
      <c r="F12" s="32"/>
      <c r="G12" s="33"/>
      <c r="H12" s="32"/>
      <c r="I12" s="32"/>
      <c r="J12" s="32"/>
      <c r="K12" s="34"/>
    </row>
    <row r="13" spans="1:11" ht="25.5" thickBot="1" x14ac:dyDescent="0.3">
      <c r="A13" s="35"/>
      <c r="B13" s="36" t="s">
        <v>142</v>
      </c>
      <c r="C13" s="37" t="s">
        <v>143</v>
      </c>
      <c r="D13" s="38"/>
      <c r="E13" s="39" t="s">
        <v>144</v>
      </c>
      <c r="F13" s="40"/>
      <c r="G13" s="86">
        <v>44561</v>
      </c>
      <c r="H13" s="87">
        <v>2053300</v>
      </c>
      <c r="I13" s="38" t="s">
        <v>145</v>
      </c>
      <c r="J13" s="40" t="s">
        <v>146</v>
      </c>
      <c r="K13" s="40"/>
    </row>
    <row r="14" spans="1:11" ht="17.25" thickBot="1" x14ac:dyDescent="0.3">
      <c r="A14" s="35"/>
      <c r="B14" s="36" t="s">
        <v>147</v>
      </c>
      <c r="C14" s="37" t="s">
        <v>120</v>
      </c>
      <c r="D14" s="41"/>
      <c r="E14" s="42" t="s">
        <v>148</v>
      </c>
      <c r="F14" s="43"/>
      <c r="G14" s="86">
        <v>44561</v>
      </c>
      <c r="H14" s="88">
        <v>2053300</v>
      </c>
      <c r="I14" s="41" t="s">
        <v>145</v>
      </c>
      <c r="J14" s="43" t="s">
        <v>146</v>
      </c>
      <c r="K14" s="43"/>
    </row>
    <row r="15" spans="1:11" ht="17.25" thickBot="1" x14ac:dyDescent="0.3">
      <c r="A15" s="35"/>
      <c r="B15" s="36" t="s">
        <v>149</v>
      </c>
      <c r="C15" s="37" t="s">
        <v>150</v>
      </c>
      <c r="D15" s="41"/>
      <c r="E15" s="42" t="s">
        <v>151</v>
      </c>
      <c r="F15" s="43"/>
      <c r="G15" s="86">
        <v>44561</v>
      </c>
      <c r="H15" s="88">
        <v>1565000</v>
      </c>
      <c r="I15" s="41" t="s">
        <v>145</v>
      </c>
      <c r="J15" s="44" t="s">
        <v>146</v>
      </c>
      <c r="K15" s="43"/>
    </row>
    <row r="16" spans="1:11" ht="24.75" customHeight="1" thickBot="1" x14ac:dyDescent="0.3">
      <c r="A16" s="31">
        <v>2</v>
      </c>
      <c r="B16" s="129" t="s">
        <v>152</v>
      </c>
      <c r="C16" s="129"/>
      <c r="D16" s="45"/>
      <c r="E16" s="45"/>
      <c r="F16" s="45"/>
      <c r="G16" s="46"/>
      <c r="H16" s="45"/>
      <c r="I16" s="45"/>
      <c r="J16" s="32"/>
      <c r="K16" s="47"/>
    </row>
    <row r="17" spans="1:11" ht="25.5" thickBot="1" x14ac:dyDescent="0.3">
      <c r="A17" s="35"/>
      <c r="B17" s="36" t="s">
        <v>142</v>
      </c>
      <c r="C17" s="37" t="s">
        <v>143</v>
      </c>
      <c r="D17" s="38"/>
      <c r="E17" s="39" t="s">
        <v>144</v>
      </c>
      <c r="F17" s="40"/>
      <c r="G17" s="86">
        <v>44561</v>
      </c>
      <c r="H17" s="87">
        <v>2053300</v>
      </c>
      <c r="I17" s="38" t="s">
        <v>145</v>
      </c>
      <c r="J17" s="40" t="s">
        <v>146</v>
      </c>
      <c r="K17" s="40"/>
    </row>
    <row r="18" spans="1:11" ht="17.25" thickBot="1" x14ac:dyDescent="0.3">
      <c r="A18" s="35"/>
      <c r="B18" s="36" t="s">
        <v>147</v>
      </c>
      <c r="C18" s="37" t="s">
        <v>120</v>
      </c>
      <c r="D18" s="41"/>
      <c r="E18" s="42" t="s">
        <v>148</v>
      </c>
      <c r="F18" s="43"/>
      <c r="G18" s="86">
        <v>44561</v>
      </c>
      <c r="H18" s="88">
        <v>2053300</v>
      </c>
      <c r="I18" s="41" t="s">
        <v>145</v>
      </c>
      <c r="J18" s="43" t="s">
        <v>146</v>
      </c>
      <c r="K18" s="43"/>
    </row>
    <row r="19" spans="1:11" ht="17.25" thickBot="1" x14ac:dyDescent="0.3">
      <c r="A19" s="35"/>
      <c r="B19" s="36" t="s">
        <v>149</v>
      </c>
      <c r="C19" s="37" t="s">
        <v>150</v>
      </c>
      <c r="D19" s="41"/>
      <c r="E19" s="42" t="s">
        <v>151</v>
      </c>
      <c r="F19" s="43"/>
      <c r="G19" s="86">
        <v>44561</v>
      </c>
      <c r="H19" s="88">
        <v>1551574</v>
      </c>
      <c r="I19" s="41" t="s">
        <v>145</v>
      </c>
      <c r="J19" s="44" t="s">
        <v>146</v>
      </c>
      <c r="K19" s="43"/>
    </row>
    <row r="20" spans="1:11" ht="23.25" customHeight="1" thickBot="1" x14ac:dyDescent="0.3">
      <c r="A20" s="31">
        <v>3</v>
      </c>
      <c r="B20" s="129" t="s">
        <v>153</v>
      </c>
      <c r="C20" s="129"/>
      <c r="D20" s="45"/>
      <c r="E20" s="45"/>
      <c r="F20" s="45"/>
      <c r="G20" s="46"/>
      <c r="H20" s="45"/>
      <c r="I20" s="45"/>
      <c r="J20" s="32"/>
      <c r="K20" s="47"/>
    </row>
    <row r="21" spans="1:11" ht="17.25" thickBot="1" x14ac:dyDescent="0.3">
      <c r="A21" s="35"/>
      <c r="B21" s="36" t="s">
        <v>142</v>
      </c>
      <c r="C21" s="37" t="s">
        <v>143</v>
      </c>
      <c r="D21" s="38"/>
      <c r="E21" s="39" t="s">
        <v>154</v>
      </c>
      <c r="F21" s="40"/>
      <c r="G21" s="86">
        <v>44561</v>
      </c>
      <c r="H21" s="87">
        <v>2053300</v>
      </c>
      <c r="I21" s="38" t="s">
        <v>145</v>
      </c>
      <c r="J21" s="40" t="s">
        <v>155</v>
      </c>
      <c r="K21" s="40"/>
    </row>
    <row r="22" spans="1:11" ht="17.25" thickBot="1" x14ac:dyDescent="0.3">
      <c r="A22" s="35"/>
      <c r="B22" s="36" t="s">
        <v>147</v>
      </c>
      <c r="C22" s="37" t="s">
        <v>120</v>
      </c>
      <c r="D22" s="41"/>
      <c r="E22" s="42" t="s">
        <v>156</v>
      </c>
      <c r="F22" s="43"/>
      <c r="G22" s="86">
        <v>44561</v>
      </c>
      <c r="H22" s="88">
        <v>2053300</v>
      </c>
      <c r="I22" s="41" t="s">
        <v>145</v>
      </c>
      <c r="J22" s="43" t="s">
        <v>155</v>
      </c>
      <c r="K22" s="43"/>
    </row>
    <row r="23" spans="1:11" ht="17.25" thickBot="1" x14ac:dyDescent="0.3">
      <c r="A23" s="35"/>
      <c r="B23" s="36" t="s">
        <v>149</v>
      </c>
      <c r="C23" s="37" t="s">
        <v>150</v>
      </c>
      <c r="D23" s="41"/>
      <c r="E23" s="42" t="s">
        <v>151</v>
      </c>
      <c r="F23" s="43"/>
      <c r="G23" s="86">
        <v>44561</v>
      </c>
      <c r="H23" s="88">
        <v>0</v>
      </c>
      <c r="I23" s="41" t="s">
        <v>145</v>
      </c>
      <c r="J23" s="44" t="s">
        <v>155</v>
      </c>
      <c r="K23" s="43"/>
    </row>
    <row r="24" spans="1:11" ht="15.6" customHeight="1" thickBot="1" x14ac:dyDescent="0.3">
      <c r="A24" s="31">
        <v>4</v>
      </c>
      <c r="B24" s="129" t="s">
        <v>157</v>
      </c>
      <c r="C24" s="129"/>
      <c r="D24" s="45"/>
      <c r="E24" s="45"/>
      <c r="F24" s="45"/>
      <c r="G24" s="46"/>
      <c r="H24" s="45"/>
      <c r="I24" s="45"/>
      <c r="J24" s="32"/>
      <c r="K24" s="47"/>
    </row>
    <row r="25" spans="1:11" ht="15.75" thickBot="1" x14ac:dyDescent="0.3">
      <c r="A25" s="48"/>
      <c r="B25" s="49" t="s">
        <v>142</v>
      </c>
      <c r="C25" s="33" t="s">
        <v>158</v>
      </c>
      <c r="D25" s="32"/>
      <c r="E25" s="32"/>
      <c r="F25" s="32"/>
      <c r="G25" s="33"/>
      <c r="H25" s="32"/>
      <c r="I25" s="32"/>
      <c r="J25" s="32"/>
      <c r="K25" s="34"/>
    </row>
    <row r="26" spans="1:11" ht="17.25" thickBot="1" x14ac:dyDescent="0.3">
      <c r="A26" s="35"/>
      <c r="B26" s="36"/>
      <c r="C26" s="50" t="s">
        <v>159</v>
      </c>
      <c r="D26" s="38"/>
      <c r="E26" s="39" t="s">
        <v>160</v>
      </c>
      <c r="F26" s="40"/>
      <c r="G26" s="86">
        <v>44561</v>
      </c>
      <c r="H26" s="87">
        <v>0</v>
      </c>
      <c r="I26" s="38" t="s">
        <v>145</v>
      </c>
      <c r="J26" s="40" t="s">
        <v>161</v>
      </c>
      <c r="K26" s="40"/>
    </row>
    <row r="27" spans="1:11" ht="17.25" thickBot="1" x14ac:dyDescent="0.3">
      <c r="A27" s="35"/>
      <c r="B27" s="36"/>
      <c r="C27" s="50" t="s">
        <v>162</v>
      </c>
      <c r="D27" s="41"/>
      <c r="E27" s="42" t="s">
        <v>163</v>
      </c>
      <c r="F27" s="43"/>
      <c r="G27" s="86">
        <v>44561</v>
      </c>
      <c r="H27" s="88">
        <v>0</v>
      </c>
      <c r="I27" s="41" t="s">
        <v>145</v>
      </c>
      <c r="J27" s="43" t="s">
        <v>161</v>
      </c>
      <c r="K27" s="43"/>
    </row>
    <row r="28" spans="1:11" ht="25.5" thickBot="1" x14ac:dyDescent="0.3">
      <c r="A28" s="51"/>
      <c r="B28" s="36" t="s">
        <v>147</v>
      </c>
      <c r="C28" s="37" t="s">
        <v>164</v>
      </c>
      <c r="D28" s="52"/>
      <c r="E28" s="53" t="s">
        <v>165</v>
      </c>
      <c r="F28" s="54"/>
      <c r="G28" s="86">
        <v>44561</v>
      </c>
      <c r="H28" s="88">
        <v>0</v>
      </c>
      <c r="I28" s="41" t="s">
        <v>145</v>
      </c>
      <c r="J28" s="43" t="s">
        <v>161</v>
      </c>
      <c r="K28" s="43"/>
    </row>
    <row r="29" spans="1:11" ht="17.25" thickBot="1" x14ac:dyDescent="0.3">
      <c r="A29" s="51"/>
      <c r="B29" s="36" t="s">
        <v>149</v>
      </c>
      <c r="C29" s="37" t="s">
        <v>166</v>
      </c>
      <c r="D29" s="55"/>
      <c r="E29" s="56" t="s">
        <v>167</v>
      </c>
      <c r="F29" s="57"/>
      <c r="G29" s="86">
        <v>44561</v>
      </c>
      <c r="H29" s="89">
        <v>0</v>
      </c>
      <c r="I29" s="58" t="s">
        <v>145</v>
      </c>
      <c r="J29" s="44" t="s">
        <v>161</v>
      </c>
      <c r="K29" s="44"/>
    </row>
    <row r="30" spans="1:11" ht="25.5" thickBot="1" x14ac:dyDescent="0.3">
      <c r="A30" s="51"/>
      <c r="B30" s="36" t="s">
        <v>168</v>
      </c>
      <c r="C30" s="37" t="s">
        <v>169</v>
      </c>
      <c r="D30" s="59"/>
      <c r="E30" s="60" t="s">
        <v>165</v>
      </c>
      <c r="F30" s="61"/>
      <c r="G30" s="86">
        <v>44561</v>
      </c>
      <c r="H30" s="90">
        <v>0</v>
      </c>
      <c r="I30" s="64" t="s">
        <v>145</v>
      </c>
      <c r="J30" s="65" t="s">
        <v>161</v>
      </c>
      <c r="K30" s="65"/>
    </row>
    <row r="31" spans="1:11" ht="15.75" thickBot="1" x14ac:dyDescent="0.3">
      <c r="A31" s="66">
        <v>5</v>
      </c>
      <c r="B31" s="129" t="s">
        <v>170</v>
      </c>
      <c r="C31" s="129"/>
      <c r="D31" s="45"/>
      <c r="E31" s="45"/>
      <c r="F31" s="45"/>
      <c r="G31" s="46"/>
      <c r="H31" s="45"/>
      <c r="I31" s="45"/>
      <c r="J31" s="45"/>
      <c r="K31" s="47"/>
    </row>
    <row r="32" spans="1:11" ht="17.25" thickBot="1" x14ac:dyDescent="0.3">
      <c r="A32" s="35"/>
      <c r="B32" s="36" t="s">
        <v>171</v>
      </c>
      <c r="C32" s="37" t="s">
        <v>172</v>
      </c>
      <c r="D32" s="38"/>
      <c r="E32" s="39" t="s">
        <v>173</v>
      </c>
      <c r="F32" s="40"/>
      <c r="G32" s="86">
        <v>44561</v>
      </c>
      <c r="H32" s="87">
        <v>1474800</v>
      </c>
      <c r="I32" s="38" t="s">
        <v>145</v>
      </c>
      <c r="J32" s="40" t="s">
        <v>174</v>
      </c>
      <c r="K32" s="40"/>
    </row>
    <row r="33" spans="1:11" ht="17.25" thickBot="1" x14ac:dyDescent="0.3">
      <c r="A33" s="35"/>
      <c r="B33" s="36" t="s">
        <v>175</v>
      </c>
      <c r="C33" s="37" t="s">
        <v>150</v>
      </c>
      <c r="D33" s="41"/>
      <c r="E33" s="42" t="s">
        <v>173</v>
      </c>
      <c r="F33" s="43"/>
      <c r="G33" s="91">
        <v>44561</v>
      </c>
      <c r="H33" s="88">
        <v>1323273</v>
      </c>
      <c r="I33" s="41" t="s">
        <v>145</v>
      </c>
      <c r="J33" s="44" t="s">
        <v>176</v>
      </c>
      <c r="K33" s="43"/>
    </row>
    <row r="34" spans="1:11" ht="23.45" customHeight="1" thickBot="1" x14ac:dyDescent="0.3">
      <c r="A34" s="31">
        <v>6</v>
      </c>
      <c r="B34" s="129" t="s">
        <v>177</v>
      </c>
      <c r="C34" s="129"/>
      <c r="D34" s="45"/>
      <c r="E34" s="45"/>
      <c r="F34" s="45"/>
      <c r="G34" s="46"/>
      <c r="H34" s="45"/>
      <c r="I34" s="45"/>
      <c r="J34" s="32"/>
      <c r="K34" s="47"/>
    </row>
    <row r="35" spans="1:11" ht="15.75" thickBot="1" x14ac:dyDescent="0.3">
      <c r="A35" s="35"/>
      <c r="B35" s="36" t="s">
        <v>171</v>
      </c>
      <c r="C35" s="37" t="s">
        <v>172</v>
      </c>
      <c r="D35" s="38"/>
      <c r="E35" s="39" t="s">
        <v>178</v>
      </c>
      <c r="F35" s="40"/>
      <c r="G35" s="86">
        <v>44561</v>
      </c>
      <c r="H35" s="87">
        <v>0</v>
      </c>
      <c r="I35" s="38" t="s">
        <v>145</v>
      </c>
      <c r="J35" s="65" t="s">
        <v>179</v>
      </c>
      <c r="K35" s="40"/>
    </row>
    <row r="36" spans="1:11" ht="15.6" customHeight="1" thickBot="1" x14ac:dyDescent="0.3">
      <c r="A36" s="31">
        <v>7</v>
      </c>
      <c r="B36" s="129" t="s">
        <v>180</v>
      </c>
      <c r="C36" s="129"/>
      <c r="D36" s="45"/>
      <c r="E36" s="45"/>
      <c r="F36" s="45"/>
      <c r="G36" s="46"/>
      <c r="H36" s="45"/>
      <c r="I36" s="45"/>
      <c r="J36" s="32"/>
      <c r="K36" s="47"/>
    </row>
    <row r="37" spans="1:11" ht="17.25" thickBot="1" x14ac:dyDescent="0.3">
      <c r="A37" s="35"/>
      <c r="B37" s="36" t="s">
        <v>171</v>
      </c>
      <c r="C37" s="37" t="s">
        <v>143</v>
      </c>
      <c r="D37" s="64"/>
      <c r="E37" s="67" t="s">
        <v>181</v>
      </c>
      <c r="F37" s="65"/>
      <c r="G37" s="93">
        <v>44561</v>
      </c>
      <c r="H37" s="87">
        <v>0</v>
      </c>
      <c r="I37" s="64" t="s">
        <v>145</v>
      </c>
      <c r="J37" s="40" t="s">
        <v>182</v>
      </c>
      <c r="K37" s="40"/>
    </row>
    <row r="38" spans="1:11" ht="17.25" thickBot="1" x14ac:dyDescent="0.3">
      <c r="A38" s="35"/>
      <c r="B38" s="36" t="s">
        <v>175</v>
      </c>
      <c r="C38" s="37" t="s">
        <v>120</v>
      </c>
      <c r="D38" s="38"/>
      <c r="E38" s="39" t="s">
        <v>160</v>
      </c>
      <c r="F38" s="40"/>
      <c r="G38" s="93">
        <v>44561</v>
      </c>
      <c r="H38" s="88">
        <v>0</v>
      </c>
      <c r="I38" s="38" t="s">
        <v>145</v>
      </c>
      <c r="J38" s="43" t="s">
        <v>182</v>
      </c>
      <c r="K38" s="43"/>
    </row>
    <row r="39" spans="1:11" ht="17.25" thickBot="1" x14ac:dyDescent="0.3">
      <c r="A39" s="35"/>
      <c r="B39" s="36" t="s">
        <v>149</v>
      </c>
      <c r="C39" s="37" t="s">
        <v>150</v>
      </c>
      <c r="D39" s="58"/>
      <c r="E39" s="68" t="s">
        <v>163</v>
      </c>
      <c r="F39" s="44"/>
      <c r="G39" s="93">
        <v>44561</v>
      </c>
      <c r="H39" s="94">
        <v>0</v>
      </c>
      <c r="I39" s="44" t="s">
        <v>145</v>
      </c>
      <c r="J39" s="44" t="s">
        <v>182</v>
      </c>
      <c r="K39" s="44"/>
    </row>
    <row r="40" spans="1:11" ht="15.75" thickBot="1" x14ac:dyDescent="0.3">
      <c r="A40" s="160" t="s">
        <v>183</v>
      </c>
      <c r="B40" s="161"/>
      <c r="C40" s="161"/>
      <c r="D40" s="161"/>
      <c r="E40" s="161"/>
      <c r="F40" s="161"/>
      <c r="G40" s="161"/>
      <c r="H40" s="29"/>
      <c r="I40" s="29"/>
      <c r="J40" s="29"/>
      <c r="K40" s="30"/>
    </row>
    <row r="41" spans="1:11" ht="23.45" customHeight="1" thickBot="1" x14ac:dyDescent="0.3">
      <c r="A41" s="31">
        <v>1</v>
      </c>
      <c r="B41" s="129" t="s">
        <v>144</v>
      </c>
      <c r="C41" s="129"/>
      <c r="D41" s="32"/>
      <c r="E41" s="33"/>
      <c r="F41" s="32"/>
      <c r="G41" s="33"/>
      <c r="H41" s="32"/>
      <c r="I41" s="32"/>
      <c r="J41" s="32"/>
      <c r="K41" s="34"/>
    </row>
    <row r="42" spans="1:11" ht="21" thickBot="1" x14ac:dyDescent="0.3">
      <c r="A42" s="51"/>
      <c r="B42" s="63" t="s">
        <v>142</v>
      </c>
      <c r="C42" s="37" t="s">
        <v>184</v>
      </c>
      <c r="D42" s="64"/>
      <c r="E42" s="69" t="s">
        <v>144</v>
      </c>
      <c r="F42" s="65"/>
      <c r="G42" s="92">
        <v>44561</v>
      </c>
      <c r="H42" s="70">
        <v>100</v>
      </c>
      <c r="I42" s="71" t="s">
        <v>233</v>
      </c>
      <c r="J42" s="40" t="s">
        <v>185</v>
      </c>
      <c r="K42" s="40"/>
    </row>
    <row r="43" spans="1:11" ht="21" thickBot="1" x14ac:dyDescent="0.3">
      <c r="A43" s="51"/>
      <c r="B43" s="63" t="s">
        <v>147</v>
      </c>
      <c r="C43" s="37" t="s">
        <v>186</v>
      </c>
      <c r="D43" s="64"/>
      <c r="E43" s="69" t="s">
        <v>187</v>
      </c>
      <c r="F43" s="65"/>
      <c r="G43" s="92">
        <v>44561</v>
      </c>
      <c r="H43" s="72">
        <v>100</v>
      </c>
      <c r="I43" s="52" t="s">
        <v>233</v>
      </c>
      <c r="J43" s="43" t="s">
        <v>185</v>
      </c>
      <c r="K43" s="43"/>
    </row>
    <row r="44" spans="1:11" ht="21" thickBot="1" x14ac:dyDescent="0.3">
      <c r="A44" s="51"/>
      <c r="B44" s="63" t="s">
        <v>149</v>
      </c>
      <c r="C44" s="37" t="s">
        <v>188</v>
      </c>
      <c r="D44" s="64"/>
      <c r="E44" s="69" t="s">
        <v>144</v>
      </c>
      <c r="F44" s="65"/>
      <c r="G44" s="92">
        <v>44561</v>
      </c>
      <c r="H44" s="72">
        <v>100</v>
      </c>
      <c r="I44" s="52" t="s">
        <v>233</v>
      </c>
      <c r="J44" s="43" t="s">
        <v>185</v>
      </c>
      <c r="K44" s="43"/>
    </row>
    <row r="45" spans="1:11" ht="21" thickBot="1" x14ac:dyDescent="0.3">
      <c r="A45" s="51"/>
      <c r="B45" s="63" t="s">
        <v>168</v>
      </c>
      <c r="C45" s="37" t="s">
        <v>189</v>
      </c>
      <c r="D45" s="64"/>
      <c r="E45" s="69" t="s">
        <v>190</v>
      </c>
      <c r="F45" s="65"/>
      <c r="G45" s="92">
        <v>44561</v>
      </c>
      <c r="H45" s="72">
        <v>100</v>
      </c>
      <c r="I45" s="52" t="s">
        <v>233</v>
      </c>
      <c r="J45" s="43" t="s">
        <v>185</v>
      </c>
      <c r="K45" s="43"/>
    </row>
    <row r="46" spans="1:11" ht="15.75" thickBot="1" x14ac:dyDescent="0.3">
      <c r="A46" s="51"/>
      <c r="B46" s="63" t="s">
        <v>191</v>
      </c>
      <c r="C46" s="37" t="s">
        <v>192</v>
      </c>
      <c r="D46" s="64"/>
      <c r="E46" s="69" t="s">
        <v>193</v>
      </c>
      <c r="F46" s="65"/>
      <c r="G46" s="92">
        <v>44561</v>
      </c>
      <c r="H46" s="72">
        <v>100</v>
      </c>
      <c r="I46" s="52" t="s">
        <v>233</v>
      </c>
      <c r="J46" s="44" t="s">
        <v>185</v>
      </c>
      <c r="K46" s="43"/>
    </row>
    <row r="47" spans="1:11" ht="23.45" customHeight="1" thickBot="1" x14ac:dyDescent="0.3">
      <c r="A47" s="31">
        <v>2</v>
      </c>
      <c r="B47" s="129" t="s">
        <v>194</v>
      </c>
      <c r="C47" s="129"/>
      <c r="D47" s="32"/>
      <c r="E47" s="73"/>
      <c r="F47" s="32"/>
      <c r="G47" s="33"/>
      <c r="H47" s="45"/>
      <c r="I47" s="45"/>
      <c r="J47" s="32"/>
      <c r="K47" s="47"/>
    </row>
    <row r="48" spans="1:11" ht="21" thickBot="1" x14ac:dyDescent="0.3">
      <c r="A48" s="51"/>
      <c r="B48" s="63" t="s">
        <v>142</v>
      </c>
      <c r="C48" s="37" t="s">
        <v>195</v>
      </c>
      <c r="D48" s="64"/>
      <c r="E48" s="69" t="s">
        <v>196</v>
      </c>
      <c r="F48" s="65"/>
      <c r="G48" s="93">
        <v>44561</v>
      </c>
      <c r="H48" s="70">
        <v>100</v>
      </c>
      <c r="I48" s="71" t="s">
        <v>233</v>
      </c>
      <c r="J48" s="40" t="s">
        <v>146</v>
      </c>
      <c r="K48" s="40"/>
    </row>
    <row r="49" spans="1:11" ht="21" thickBot="1" x14ac:dyDescent="0.3">
      <c r="A49" s="51"/>
      <c r="B49" s="63" t="s">
        <v>147</v>
      </c>
      <c r="C49" s="37" t="s">
        <v>197</v>
      </c>
      <c r="D49" s="64"/>
      <c r="E49" s="69" t="s">
        <v>196</v>
      </c>
      <c r="F49" s="65"/>
      <c r="G49" s="93">
        <v>44561</v>
      </c>
      <c r="H49" s="72">
        <v>100</v>
      </c>
      <c r="I49" s="52" t="s">
        <v>233</v>
      </c>
      <c r="J49" s="43" t="s">
        <v>146</v>
      </c>
      <c r="K49" s="43"/>
    </row>
    <row r="50" spans="1:11" ht="25.5" thickBot="1" x14ac:dyDescent="0.3">
      <c r="A50" s="51"/>
      <c r="B50" s="63" t="s">
        <v>149</v>
      </c>
      <c r="C50" s="37" t="s">
        <v>198</v>
      </c>
      <c r="D50" s="64"/>
      <c r="E50" s="69" t="s">
        <v>196</v>
      </c>
      <c r="F50" s="65"/>
      <c r="G50" s="93">
        <v>44561</v>
      </c>
      <c r="H50" s="74">
        <v>100</v>
      </c>
      <c r="I50" s="55" t="s">
        <v>233</v>
      </c>
      <c r="J50" s="44" t="s">
        <v>146</v>
      </c>
      <c r="K50" s="44"/>
    </row>
    <row r="51" spans="1:11" ht="25.5" thickBot="1" x14ac:dyDescent="0.3">
      <c r="A51" s="51"/>
      <c r="B51" s="63" t="s">
        <v>168</v>
      </c>
      <c r="C51" s="37" t="s">
        <v>199</v>
      </c>
      <c r="D51" s="64"/>
      <c r="E51" s="69" t="s">
        <v>200</v>
      </c>
      <c r="F51" s="65"/>
      <c r="G51" s="93">
        <v>44561</v>
      </c>
      <c r="H51" s="75">
        <v>100</v>
      </c>
      <c r="I51" s="59" t="s">
        <v>233</v>
      </c>
      <c r="J51" s="65" t="s">
        <v>146</v>
      </c>
      <c r="K51" s="65"/>
    </row>
    <row r="52" spans="1:11" ht="15.75" thickBot="1" x14ac:dyDescent="0.3">
      <c r="A52" s="66">
        <v>3</v>
      </c>
      <c r="B52" s="129" t="s">
        <v>201</v>
      </c>
      <c r="C52" s="129"/>
      <c r="D52" s="45"/>
      <c r="E52" s="76"/>
      <c r="F52" s="45"/>
      <c r="G52" s="46"/>
      <c r="H52" s="46"/>
      <c r="I52" s="46"/>
      <c r="J52" s="45"/>
      <c r="K52" s="47"/>
    </row>
    <row r="53" spans="1:11" ht="15.75" thickBot="1" x14ac:dyDescent="0.3">
      <c r="A53" s="51"/>
      <c r="B53" s="63" t="s">
        <v>171</v>
      </c>
      <c r="C53" s="37" t="s">
        <v>202</v>
      </c>
      <c r="D53" s="64"/>
      <c r="E53" s="69" t="s">
        <v>203</v>
      </c>
      <c r="F53" s="65"/>
      <c r="G53" s="93">
        <v>44561</v>
      </c>
      <c r="H53" s="70">
        <v>100</v>
      </c>
      <c r="I53" s="71" t="s">
        <v>233</v>
      </c>
      <c r="J53" s="40" t="s">
        <v>174</v>
      </c>
      <c r="K53" s="40"/>
    </row>
    <row r="54" spans="1:11" ht="17.25" thickBot="1" x14ac:dyDescent="0.3">
      <c r="A54" s="51"/>
      <c r="B54" s="63" t="s">
        <v>175</v>
      </c>
      <c r="C54" s="37" t="s">
        <v>204</v>
      </c>
      <c r="D54" s="64"/>
      <c r="E54" s="69" t="s">
        <v>203</v>
      </c>
      <c r="F54" s="65"/>
      <c r="G54" s="93">
        <v>44561</v>
      </c>
      <c r="H54" s="74">
        <v>100</v>
      </c>
      <c r="I54" s="55" t="s">
        <v>233</v>
      </c>
      <c r="J54" s="44" t="s">
        <v>174</v>
      </c>
      <c r="K54" s="44"/>
    </row>
    <row r="55" spans="1:11" ht="15.75" thickBot="1" x14ac:dyDescent="0.3">
      <c r="A55" s="158" t="s">
        <v>205</v>
      </c>
      <c r="B55" s="159"/>
      <c r="C55" s="159"/>
      <c r="D55" s="159"/>
      <c r="E55" s="159"/>
      <c r="F55" s="159"/>
      <c r="G55" s="159"/>
      <c r="H55" s="77"/>
      <c r="I55" s="77"/>
      <c r="J55" s="77"/>
      <c r="K55" s="78"/>
    </row>
    <row r="56" spans="1:11" ht="15.75" thickBot="1" x14ac:dyDescent="0.3">
      <c r="A56" s="160" t="s">
        <v>140</v>
      </c>
      <c r="B56" s="161"/>
      <c r="C56" s="161"/>
      <c r="D56" s="161"/>
      <c r="E56" s="161"/>
      <c r="F56" s="161"/>
      <c r="G56" s="161"/>
      <c r="H56" s="29"/>
      <c r="I56" s="29"/>
      <c r="J56" s="29"/>
      <c r="K56" s="30"/>
    </row>
    <row r="57" spans="1:11" ht="19.5" customHeight="1" thickBot="1" x14ac:dyDescent="0.3">
      <c r="A57" s="31">
        <v>1</v>
      </c>
      <c r="B57" s="129" t="s">
        <v>206</v>
      </c>
      <c r="C57" s="129"/>
      <c r="D57" s="32"/>
      <c r="E57" s="33"/>
      <c r="F57" s="32"/>
      <c r="G57" s="33"/>
      <c r="H57" s="32"/>
      <c r="I57" s="32"/>
      <c r="J57" s="32"/>
      <c r="K57" s="34"/>
    </row>
    <row r="58" spans="1:11" ht="17.25" thickBot="1" x14ac:dyDescent="0.3">
      <c r="A58" s="35"/>
      <c r="B58" s="36" t="s">
        <v>142</v>
      </c>
      <c r="C58" s="37" t="s">
        <v>207</v>
      </c>
      <c r="D58" s="38"/>
      <c r="E58" s="39" t="s">
        <v>208</v>
      </c>
      <c r="F58" s="40"/>
      <c r="G58" s="86">
        <v>44561</v>
      </c>
      <c r="H58" s="87">
        <v>0</v>
      </c>
      <c r="I58" s="38" t="s">
        <v>145</v>
      </c>
      <c r="J58" s="40" t="s">
        <v>209</v>
      </c>
      <c r="K58" s="40"/>
    </row>
    <row r="59" spans="1:11" ht="17.25" thickBot="1" x14ac:dyDescent="0.3">
      <c r="A59" s="35"/>
      <c r="B59" s="36" t="s">
        <v>147</v>
      </c>
      <c r="C59" s="37" t="s">
        <v>210</v>
      </c>
      <c r="D59" s="41"/>
      <c r="E59" s="42" t="s">
        <v>211</v>
      </c>
      <c r="F59" s="43"/>
      <c r="G59" s="86">
        <v>44561</v>
      </c>
      <c r="H59" s="88">
        <v>0</v>
      </c>
      <c r="I59" s="41" t="s">
        <v>145</v>
      </c>
      <c r="J59" s="43" t="s">
        <v>209</v>
      </c>
      <c r="K59" s="43"/>
    </row>
    <row r="60" spans="1:11" ht="17.25" thickBot="1" x14ac:dyDescent="0.3">
      <c r="A60" s="35"/>
      <c r="B60" s="36" t="s">
        <v>149</v>
      </c>
      <c r="C60" s="37" t="s">
        <v>212</v>
      </c>
      <c r="D60" s="41"/>
      <c r="E60" s="42" t="s">
        <v>211</v>
      </c>
      <c r="F60" s="43"/>
      <c r="G60" s="86">
        <v>44561</v>
      </c>
      <c r="H60" s="88">
        <v>0</v>
      </c>
      <c r="I60" s="41" t="s">
        <v>145</v>
      </c>
      <c r="J60" s="43" t="s">
        <v>209</v>
      </c>
      <c r="K60" s="43"/>
    </row>
    <row r="61" spans="1:11" ht="17.25" thickBot="1" x14ac:dyDescent="0.3">
      <c r="A61" s="35"/>
      <c r="B61" s="36" t="s">
        <v>168</v>
      </c>
      <c r="C61" s="37" t="s">
        <v>213</v>
      </c>
      <c r="D61" s="41"/>
      <c r="E61" s="42" t="s">
        <v>211</v>
      </c>
      <c r="F61" s="43"/>
      <c r="G61" s="86">
        <v>44561</v>
      </c>
      <c r="H61" s="88">
        <v>0</v>
      </c>
      <c r="I61" s="41" t="s">
        <v>145</v>
      </c>
      <c r="J61" s="43" t="s">
        <v>209</v>
      </c>
      <c r="K61" s="43"/>
    </row>
    <row r="62" spans="1:11" ht="25.5" thickBot="1" x14ac:dyDescent="0.3">
      <c r="A62" s="35"/>
      <c r="B62" s="36" t="s">
        <v>191</v>
      </c>
      <c r="C62" s="37" t="s">
        <v>214</v>
      </c>
      <c r="D62" s="58"/>
      <c r="E62" s="68"/>
      <c r="F62" s="44"/>
      <c r="G62" s="86">
        <v>44561</v>
      </c>
      <c r="H62" s="89">
        <v>0</v>
      </c>
      <c r="I62" s="58" t="s">
        <v>145</v>
      </c>
      <c r="J62" s="44" t="s">
        <v>215</v>
      </c>
      <c r="K62" s="44"/>
    </row>
    <row r="63" spans="1:11" ht="15.75" thickBot="1" x14ac:dyDescent="0.3">
      <c r="A63" s="160" t="s">
        <v>183</v>
      </c>
      <c r="B63" s="161"/>
      <c r="C63" s="161"/>
      <c r="D63" s="161"/>
      <c r="E63" s="161"/>
      <c r="F63" s="161"/>
      <c r="G63" s="161"/>
      <c r="H63" s="29"/>
      <c r="I63" s="29"/>
      <c r="J63" s="29"/>
      <c r="K63" s="30"/>
    </row>
    <row r="64" spans="1:11" ht="23.45" customHeight="1" thickBot="1" x14ac:dyDescent="0.3">
      <c r="A64" s="35">
        <v>1</v>
      </c>
      <c r="B64" s="162" t="s">
        <v>216</v>
      </c>
      <c r="C64" s="163"/>
      <c r="D64" s="40"/>
      <c r="E64" s="79" t="s">
        <v>217</v>
      </c>
      <c r="F64" s="40"/>
      <c r="G64" s="86">
        <v>44561</v>
      </c>
      <c r="H64" s="95">
        <v>0</v>
      </c>
      <c r="I64" s="71"/>
      <c r="J64" s="40" t="s">
        <v>218</v>
      </c>
      <c r="K64" s="40"/>
    </row>
    <row r="65" spans="1:11" ht="23.45" customHeight="1" thickBot="1" x14ac:dyDescent="0.3">
      <c r="A65" s="35">
        <v>2</v>
      </c>
      <c r="B65" s="162" t="s">
        <v>219</v>
      </c>
      <c r="C65" s="163"/>
      <c r="D65" s="43"/>
      <c r="E65" s="80" t="s">
        <v>217</v>
      </c>
      <c r="F65" s="43"/>
      <c r="G65" s="86">
        <v>44561</v>
      </c>
      <c r="H65" s="96">
        <v>0</v>
      </c>
      <c r="I65" s="52"/>
      <c r="J65" s="43" t="s">
        <v>218</v>
      </c>
      <c r="K65" s="43"/>
    </row>
    <row r="66" spans="1:11" ht="23.45" customHeight="1" thickBot="1" x14ac:dyDescent="0.3">
      <c r="A66" s="35">
        <v>3</v>
      </c>
      <c r="B66" s="162" t="s">
        <v>220</v>
      </c>
      <c r="C66" s="163"/>
      <c r="D66" s="44"/>
      <c r="E66" s="81" t="s">
        <v>217</v>
      </c>
      <c r="F66" s="44"/>
      <c r="G66" s="86">
        <v>44561</v>
      </c>
      <c r="H66" s="97">
        <v>0</v>
      </c>
      <c r="I66" s="55"/>
      <c r="J66" s="44" t="s">
        <v>221</v>
      </c>
      <c r="K66" s="44"/>
    </row>
    <row r="67" spans="1:11" ht="15.75" thickBot="1" x14ac:dyDescent="0.3">
      <c r="A67" s="158" t="s">
        <v>222</v>
      </c>
      <c r="B67" s="159"/>
      <c r="C67" s="159"/>
      <c r="D67" s="159"/>
      <c r="E67" s="159"/>
      <c r="F67" s="159"/>
      <c r="G67" s="164"/>
      <c r="H67" s="82"/>
      <c r="I67" s="82"/>
      <c r="J67" s="82"/>
      <c r="K67" s="82"/>
    </row>
    <row r="68" spans="1:11" ht="15.75" thickBot="1" x14ac:dyDescent="0.3">
      <c r="A68" s="165" t="s">
        <v>140</v>
      </c>
      <c r="B68" s="166"/>
      <c r="C68" s="166"/>
      <c r="D68" s="166"/>
      <c r="E68" s="166"/>
      <c r="F68" s="166"/>
      <c r="G68" s="166"/>
      <c r="H68" s="166"/>
      <c r="I68" s="166"/>
      <c r="J68" s="166"/>
      <c r="K68" s="167"/>
    </row>
    <row r="69" spans="1:11" ht="15.75" thickBot="1" x14ac:dyDescent="0.3">
      <c r="A69" s="31">
        <v>1</v>
      </c>
      <c r="B69" s="129" t="s">
        <v>223</v>
      </c>
      <c r="C69" s="129"/>
      <c r="D69" s="32"/>
      <c r="E69" s="33"/>
      <c r="F69" s="32"/>
      <c r="G69" s="33"/>
      <c r="H69" s="32"/>
      <c r="I69" s="32"/>
      <c r="J69" s="32"/>
      <c r="K69" s="34"/>
    </row>
    <row r="70" spans="1:11" ht="17.25" thickBot="1" x14ac:dyDescent="0.3">
      <c r="A70" s="35"/>
      <c r="B70" s="36" t="s">
        <v>142</v>
      </c>
      <c r="C70" s="62" t="s">
        <v>224</v>
      </c>
      <c r="D70" s="65"/>
      <c r="E70" s="67"/>
      <c r="F70" s="65"/>
      <c r="G70" s="93">
        <v>44561</v>
      </c>
      <c r="H70" s="98">
        <v>208221</v>
      </c>
      <c r="I70" s="65" t="s">
        <v>145</v>
      </c>
      <c r="J70" s="65" t="s">
        <v>225</v>
      </c>
      <c r="K70" s="65"/>
    </row>
    <row r="71" spans="1:11" ht="17.25" thickBot="1" x14ac:dyDescent="0.3">
      <c r="A71" s="35"/>
      <c r="B71" s="36" t="s">
        <v>147</v>
      </c>
      <c r="C71" s="62" t="s">
        <v>223</v>
      </c>
      <c r="D71" s="65"/>
      <c r="E71" s="67"/>
      <c r="F71" s="65"/>
      <c r="G71" s="93">
        <v>44561</v>
      </c>
      <c r="H71" s="98">
        <v>208221</v>
      </c>
      <c r="I71" s="65" t="s">
        <v>145</v>
      </c>
      <c r="J71" s="65" t="s">
        <v>225</v>
      </c>
      <c r="K71" s="65"/>
    </row>
    <row r="72" spans="1:11" x14ac:dyDescent="0.25">
      <c r="A72" s="83"/>
      <c r="B72" s="83"/>
      <c r="C72" s="83"/>
      <c r="D72" s="83"/>
      <c r="E72" s="83"/>
      <c r="F72" s="83"/>
      <c r="G72" s="83"/>
      <c r="H72" s="83"/>
      <c r="I72" s="83"/>
      <c r="J72" s="83"/>
      <c r="K72" s="83"/>
    </row>
    <row r="73" spans="1:11" x14ac:dyDescent="0.25">
      <c r="A73" s="83"/>
      <c r="B73" s="83"/>
      <c r="C73" s="83"/>
      <c r="D73" s="83"/>
      <c r="E73" s="83"/>
      <c r="F73" s="83"/>
      <c r="G73" s="83"/>
      <c r="H73" s="83"/>
      <c r="I73" s="83"/>
      <c r="J73" s="83"/>
      <c r="K73" s="83"/>
    </row>
    <row r="74" spans="1:11" x14ac:dyDescent="0.25">
      <c r="A74" s="83"/>
      <c r="B74" s="83"/>
      <c r="C74" s="83"/>
      <c r="D74" s="83"/>
      <c r="E74" s="83"/>
      <c r="F74" s="83"/>
      <c r="G74" s="83"/>
      <c r="H74" s="83"/>
      <c r="I74" s="83"/>
      <c r="J74" s="83"/>
      <c r="K74" s="83"/>
    </row>
    <row r="75" spans="1:11" x14ac:dyDescent="0.25">
      <c r="A75" s="83"/>
      <c r="B75" s="83"/>
      <c r="C75" s="83"/>
      <c r="D75" s="83"/>
      <c r="E75" s="83"/>
      <c r="F75" s="83"/>
      <c r="G75" s="83"/>
      <c r="H75" s="83"/>
      <c r="I75" s="83"/>
      <c r="J75" s="83"/>
      <c r="K75" s="83"/>
    </row>
    <row r="76" spans="1:11" x14ac:dyDescent="0.25">
      <c r="A76" s="83"/>
      <c r="B76" s="83"/>
      <c r="C76" s="83"/>
      <c r="D76" s="83"/>
      <c r="E76" s="83"/>
      <c r="F76" s="83"/>
      <c r="G76" s="83"/>
      <c r="H76" s="83"/>
      <c r="I76" s="83"/>
      <c r="J76" s="83"/>
      <c r="K76" s="83"/>
    </row>
    <row r="77" spans="1:11" x14ac:dyDescent="0.25">
      <c r="A77" s="83"/>
      <c r="B77" s="83"/>
      <c r="C77" s="83"/>
      <c r="D77" s="83"/>
      <c r="E77" s="83"/>
      <c r="F77" s="83"/>
      <c r="G77" s="83"/>
      <c r="H77" s="83"/>
      <c r="I77" s="83"/>
      <c r="J77" s="83"/>
      <c r="K77" s="83"/>
    </row>
    <row r="78" spans="1:11" x14ac:dyDescent="0.25">
      <c r="A78" s="83"/>
      <c r="B78" s="83"/>
      <c r="C78" s="83"/>
      <c r="D78" s="83"/>
      <c r="E78" s="83"/>
      <c r="F78" s="83"/>
      <c r="G78" s="83"/>
      <c r="H78" s="83"/>
      <c r="I78" s="83"/>
      <c r="J78" s="83"/>
      <c r="K78" s="83"/>
    </row>
    <row r="79" spans="1:11" x14ac:dyDescent="0.25">
      <c r="A79" s="83"/>
      <c r="B79" s="83"/>
      <c r="C79" s="83"/>
      <c r="D79" s="83"/>
      <c r="E79" s="83"/>
      <c r="F79" s="83"/>
      <c r="G79" s="83"/>
      <c r="H79" s="83"/>
      <c r="I79" s="83"/>
      <c r="J79" s="83"/>
      <c r="K79" s="83"/>
    </row>
    <row r="80" spans="1:11" x14ac:dyDescent="0.25">
      <c r="A80" s="83"/>
      <c r="B80" s="83"/>
      <c r="C80" s="83"/>
      <c r="D80" s="83"/>
      <c r="E80" s="83"/>
      <c r="F80" s="83"/>
      <c r="G80" s="83"/>
      <c r="H80" s="83"/>
      <c r="I80" s="83"/>
      <c r="J80" s="83"/>
      <c r="K80" s="83"/>
    </row>
    <row r="81" spans="1:11" x14ac:dyDescent="0.25">
      <c r="A81" s="83"/>
      <c r="B81" s="83"/>
      <c r="C81" s="83"/>
      <c r="D81" s="83"/>
      <c r="E81" s="83"/>
      <c r="F81" s="83"/>
      <c r="G81" s="83"/>
      <c r="H81" s="83"/>
      <c r="I81" s="83"/>
      <c r="J81" s="83"/>
      <c r="K81" s="83"/>
    </row>
    <row r="82" spans="1:11" x14ac:dyDescent="0.25">
      <c r="A82" s="83"/>
      <c r="B82" s="83"/>
      <c r="C82" s="83"/>
      <c r="D82" s="83"/>
      <c r="E82" s="83"/>
      <c r="F82" s="83"/>
      <c r="G82" s="83"/>
      <c r="H82" s="83"/>
      <c r="I82" s="83"/>
      <c r="J82" s="83"/>
      <c r="K82" s="83"/>
    </row>
    <row r="83" spans="1:11" x14ac:dyDescent="0.25">
      <c r="A83" s="83"/>
      <c r="B83" s="83"/>
      <c r="C83" s="83"/>
      <c r="D83" s="83"/>
      <c r="E83" s="83"/>
      <c r="F83" s="83"/>
      <c r="G83" s="83"/>
      <c r="H83" s="83"/>
      <c r="I83" s="83"/>
      <c r="J83" s="83"/>
      <c r="K83" s="83"/>
    </row>
    <row r="84" spans="1:11" x14ac:dyDescent="0.25">
      <c r="A84" s="83"/>
      <c r="B84" s="83"/>
      <c r="C84" s="83"/>
      <c r="D84" s="83"/>
      <c r="E84" s="83"/>
      <c r="F84" s="83"/>
      <c r="G84" s="83"/>
      <c r="H84" s="83"/>
      <c r="I84" s="83"/>
      <c r="J84" s="83"/>
      <c r="K84" s="83"/>
    </row>
    <row r="85" spans="1:11" x14ac:dyDescent="0.25">
      <c r="A85" s="83"/>
      <c r="B85" s="83"/>
      <c r="C85" s="83"/>
      <c r="D85" s="83"/>
      <c r="E85" s="83"/>
      <c r="F85" s="83"/>
      <c r="G85" s="83"/>
      <c r="H85" s="83"/>
      <c r="I85" s="83"/>
      <c r="J85" s="83"/>
      <c r="K85" s="83"/>
    </row>
    <row r="86" spans="1:11" x14ac:dyDescent="0.25">
      <c r="A86" s="83"/>
      <c r="B86" s="83"/>
      <c r="C86" s="83"/>
      <c r="D86" s="83"/>
      <c r="E86" s="83"/>
      <c r="F86" s="83"/>
      <c r="G86" s="83"/>
      <c r="H86" s="83"/>
      <c r="I86" s="83"/>
      <c r="J86" s="83"/>
      <c r="K86" s="83"/>
    </row>
    <row r="87" spans="1:11" x14ac:dyDescent="0.25">
      <c r="A87" s="83"/>
      <c r="B87" s="83"/>
      <c r="C87" s="83"/>
      <c r="D87" s="83"/>
      <c r="E87" s="83"/>
      <c r="F87" s="83"/>
      <c r="G87" s="83"/>
      <c r="H87" s="83"/>
      <c r="I87" s="83"/>
      <c r="J87" s="83"/>
      <c r="K87" s="83"/>
    </row>
    <row r="88" spans="1:11" x14ac:dyDescent="0.25">
      <c r="A88" s="83"/>
      <c r="B88" s="83"/>
      <c r="C88" s="83"/>
      <c r="D88" s="83"/>
      <c r="E88" s="83"/>
      <c r="F88" s="83"/>
      <c r="G88" s="83"/>
      <c r="H88" s="83"/>
      <c r="I88" s="83"/>
      <c r="J88" s="83"/>
      <c r="K88" s="83"/>
    </row>
    <row r="89" spans="1:11" x14ac:dyDescent="0.25">
      <c r="A89" s="83"/>
      <c r="B89" s="83"/>
      <c r="C89" s="83"/>
      <c r="D89" s="83"/>
      <c r="E89" s="83"/>
      <c r="F89" s="83"/>
      <c r="G89" s="83"/>
      <c r="H89" s="83"/>
      <c r="I89" s="83"/>
      <c r="J89" s="83"/>
      <c r="K89" s="83"/>
    </row>
    <row r="90" spans="1:11" x14ac:dyDescent="0.25">
      <c r="A90" s="83"/>
      <c r="B90" s="83"/>
      <c r="C90" s="83"/>
      <c r="D90" s="83"/>
      <c r="E90" s="83"/>
      <c r="F90" s="83"/>
      <c r="G90" s="83"/>
      <c r="H90" s="83"/>
      <c r="I90" s="83"/>
      <c r="J90" s="83"/>
      <c r="K90" s="83"/>
    </row>
    <row r="91" spans="1:11" x14ac:dyDescent="0.25">
      <c r="A91" s="83"/>
      <c r="B91" s="83"/>
      <c r="C91" s="83"/>
      <c r="D91" s="83"/>
      <c r="E91" s="83"/>
      <c r="F91" s="83"/>
      <c r="G91" s="83"/>
      <c r="H91" s="83"/>
      <c r="I91" s="83"/>
      <c r="J91" s="83"/>
      <c r="K91" s="83"/>
    </row>
    <row r="92" spans="1:11" x14ac:dyDescent="0.25">
      <c r="A92" s="83"/>
      <c r="B92" s="83"/>
      <c r="C92" s="83"/>
      <c r="D92" s="83"/>
      <c r="E92" s="83"/>
      <c r="F92" s="83"/>
      <c r="G92" s="83"/>
      <c r="H92" s="83"/>
      <c r="I92" s="83"/>
      <c r="J92" s="83"/>
      <c r="K92" s="83"/>
    </row>
    <row r="93" spans="1:11" x14ac:dyDescent="0.25">
      <c r="A93" s="83"/>
      <c r="B93" s="83"/>
      <c r="C93" s="83"/>
      <c r="D93" s="83"/>
      <c r="E93" s="83"/>
      <c r="F93" s="83"/>
      <c r="G93" s="83"/>
      <c r="H93" s="83"/>
      <c r="I93" s="83"/>
      <c r="J93" s="83"/>
      <c r="K93" s="83"/>
    </row>
    <row r="94" spans="1:11" x14ac:dyDescent="0.25">
      <c r="A94" s="83"/>
      <c r="B94" s="83"/>
      <c r="C94" s="83"/>
      <c r="D94" s="83"/>
      <c r="E94" s="83"/>
      <c r="F94" s="83"/>
      <c r="G94" s="83"/>
      <c r="H94" s="83"/>
      <c r="I94" s="83"/>
      <c r="J94" s="83"/>
      <c r="K94" s="83"/>
    </row>
    <row r="95" spans="1:11" x14ac:dyDescent="0.25">
      <c r="A95" s="83"/>
      <c r="B95" s="83"/>
      <c r="C95" s="83"/>
      <c r="D95" s="83"/>
      <c r="E95" s="83"/>
      <c r="F95" s="83"/>
      <c r="G95" s="83"/>
      <c r="H95" s="83"/>
      <c r="I95" s="83"/>
      <c r="J95" s="83"/>
      <c r="K95" s="83"/>
    </row>
    <row r="96" spans="1:11" x14ac:dyDescent="0.25">
      <c r="A96" s="83"/>
      <c r="B96" s="83"/>
      <c r="C96" s="83"/>
      <c r="D96" s="83"/>
      <c r="E96" s="83"/>
      <c r="F96" s="83"/>
      <c r="G96" s="83"/>
      <c r="H96" s="83"/>
      <c r="I96" s="83"/>
      <c r="J96" s="83"/>
      <c r="K96" s="83"/>
    </row>
    <row r="97" spans="1:11" x14ac:dyDescent="0.25">
      <c r="A97" s="83"/>
      <c r="B97" s="83"/>
      <c r="C97" s="83"/>
      <c r="D97" s="83"/>
      <c r="E97" s="83"/>
      <c r="F97" s="83"/>
      <c r="G97" s="83"/>
      <c r="H97" s="83"/>
      <c r="I97" s="83"/>
      <c r="J97" s="83"/>
      <c r="K97" s="83"/>
    </row>
    <row r="98" spans="1:11" x14ac:dyDescent="0.25">
      <c r="A98" s="83"/>
      <c r="B98" s="83"/>
      <c r="C98" s="83"/>
      <c r="D98" s="83"/>
      <c r="E98" s="83"/>
      <c r="F98" s="83"/>
      <c r="G98" s="83"/>
      <c r="H98" s="83"/>
      <c r="I98" s="83"/>
      <c r="J98" s="83"/>
      <c r="K98" s="83"/>
    </row>
    <row r="99" spans="1:11" x14ac:dyDescent="0.25">
      <c r="A99" s="83"/>
      <c r="B99" s="83"/>
      <c r="C99" s="83"/>
      <c r="D99" s="83"/>
      <c r="E99" s="83"/>
      <c r="F99" s="83"/>
      <c r="G99" s="83"/>
      <c r="H99" s="83"/>
      <c r="I99" s="83"/>
      <c r="J99" s="83"/>
      <c r="K99" s="83"/>
    </row>
    <row r="100" spans="1:11" x14ac:dyDescent="0.25">
      <c r="A100" s="83"/>
      <c r="B100" s="83"/>
      <c r="C100" s="83"/>
      <c r="D100" s="83"/>
      <c r="E100" s="83"/>
      <c r="F100" s="83"/>
      <c r="G100" s="83"/>
      <c r="H100" s="83"/>
      <c r="I100" s="83"/>
      <c r="J100" s="83"/>
      <c r="K100" s="83"/>
    </row>
    <row r="101" spans="1:11" x14ac:dyDescent="0.25">
      <c r="A101" s="83"/>
      <c r="B101" s="83"/>
      <c r="C101" s="83"/>
      <c r="D101" s="83"/>
      <c r="E101" s="83"/>
      <c r="F101" s="83"/>
      <c r="G101" s="83"/>
      <c r="H101" s="83"/>
      <c r="I101" s="83"/>
      <c r="J101" s="83"/>
      <c r="K101" s="83"/>
    </row>
    <row r="102" spans="1:11" x14ac:dyDescent="0.25">
      <c r="A102" s="83"/>
      <c r="B102" s="83"/>
      <c r="C102" s="83"/>
      <c r="D102" s="83"/>
      <c r="E102" s="83"/>
      <c r="F102" s="83"/>
      <c r="G102" s="83"/>
      <c r="H102" s="83"/>
      <c r="I102" s="83"/>
      <c r="J102" s="83"/>
      <c r="K102" s="83"/>
    </row>
    <row r="103" spans="1:11" x14ac:dyDescent="0.25">
      <c r="A103" s="83"/>
      <c r="B103" s="83"/>
      <c r="C103" s="83"/>
      <c r="D103" s="83"/>
      <c r="E103" s="83"/>
      <c r="F103" s="83"/>
      <c r="G103" s="83"/>
      <c r="H103" s="83"/>
      <c r="I103" s="83"/>
      <c r="J103" s="83"/>
      <c r="K103" s="83"/>
    </row>
    <row r="104" spans="1:11" x14ac:dyDescent="0.25">
      <c r="A104" s="83"/>
      <c r="B104" s="83"/>
      <c r="C104" s="83"/>
      <c r="D104" s="83"/>
      <c r="E104" s="83"/>
      <c r="F104" s="83"/>
      <c r="G104" s="83"/>
      <c r="H104" s="83"/>
      <c r="I104" s="83"/>
      <c r="J104" s="83"/>
      <c r="K104" s="83"/>
    </row>
    <row r="105" spans="1:11" x14ac:dyDescent="0.25">
      <c r="A105" s="83"/>
      <c r="B105" s="83"/>
      <c r="C105" s="83"/>
      <c r="D105" s="83"/>
      <c r="E105" s="83"/>
      <c r="F105" s="83"/>
      <c r="G105" s="83"/>
      <c r="H105" s="83"/>
      <c r="I105" s="83"/>
      <c r="J105" s="83"/>
      <c r="K105" s="83"/>
    </row>
    <row r="106" spans="1:11" x14ac:dyDescent="0.25">
      <c r="A106" s="83"/>
      <c r="B106" s="83"/>
      <c r="C106" s="83"/>
      <c r="D106" s="83"/>
      <c r="E106" s="83"/>
      <c r="F106" s="83"/>
      <c r="G106" s="83"/>
      <c r="H106" s="83"/>
      <c r="I106" s="83"/>
      <c r="J106" s="83"/>
      <c r="K106" s="83"/>
    </row>
    <row r="107" spans="1:11" x14ac:dyDescent="0.25">
      <c r="A107" s="83"/>
      <c r="B107" s="83"/>
      <c r="C107" s="83"/>
      <c r="D107" s="83"/>
      <c r="E107" s="83"/>
      <c r="F107" s="83"/>
      <c r="G107" s="83"/>
      <c r="H107" s="83"/>
      <c r="I107" s="83"/>
      <c r="J107" s="83"/>
      <c r="K107" s="83"/>
    </row>
    <row r="108" spans="1:11" x14ac:dyDescent="0.25">
      <c r="A108" s="83"/>
      <c r="B108" s="83"/>
      <c r="C108" s="83"/>
      <c r="D108" s="83"/>
      <c r="E108" s="83"/>
      <c r="F108" s="83"/>
      <c r="G108" s="83"/>
      <c r="H108" s="83"/>
      <c r="I108" s="83"/>
      <c r="J108" s="83"/>
      <c r="K108" s="83"/>
    </row>
    <row r="109" spans="1:11" x14ac:dyDescent="0.25">
      <c r="A109" s="83"/>
      <c r="B109" s="83"/>
      <c r="C109" s="83"/>
      <c r="D109" s="83"/>
      <c r="E109" s="83"/>
      <c r="F109" s="83"/>
      <c r="G109" s="83"/>
      <c r="H109" s="83"/>
      <c r="I109" s="83"/>
      <c r="J109" s="83"/>
      <c r="K109" s="83"/>
    </row>
    <row r="110" spans="1:11" x14ac:dyDescent="0.25">
      <c r="A110" s="83"/>
      <c r="B110" s="83"/>
      <c r="C110" s="83"/>
      <c r="D110" s="83"/>
      <c r="E110" s="83"/>
      <c r="F110" s="83"/>
      <c r="G110" s="83"/>
      <c r="H110" s="83"/>
      <c r="I110" s="83"/>
      <c r="J110" s="83"/>
      <c r="K110" s="83"/>
    </row>
    <row r="111" spans="1:11" x14ac:dyDescent="0.25">
      <c r="A111" s="83"/>
      <c r="B111" s="83"/>
      <c r="C111" s="83"/>
      <c r="D111" s="83"/>
      <c r="E111" s="83"/>
      <c r="F111" s="83"/>
      <c r="G111" s="83"/>
      <c r="H111" s="83"/>
      <c r="I111" s="83"/>
      <c r="J111" s="83"/>
      <c r="K111" s="83"/>
    </row>
    <row r="112" spans="1:11" x14ac:dyDescent="0.25">
      <c r="A112" s="83"/>
      <c r="B112" s="83"/>
      <c r="C112" s="83"/>
      <c r="D112" s="83"/>
      <c r="E112" s="83"/>
      <c r="F112" s="83"/>
      <c r="G112" s="83"/>
      <c r="H112" s="83"/>
      <c r="I112" s="83"/>
      <c r="J112" s="83"/>
      <c r="K112" s="83"/>
    </row>
    <row r="113" spans="1:11" x14ac:dyDescent="0.25">
      <c r="A113" s="83"/>
      <c r="B113" s="83"/>
      <c r="C113" s="83"/>
      <c r="D113" s="83"/>
      <c r="E113" s="83"/>
      <c r="F113" s="83"/>
      <c r="G113" s="83"/>
      <c r="H113" s="83"/>
      <c r="I113" s="83"/>
      <c r="J113" s="83"/>
      <c r="K113" s="83"/>
    </row>
    <row r="114" spans="1:11" x14ac:dyDescent="0.25">
      <c r="A114" s="83"/>
      <c r="B114" s="83"/>
      <c r="C114" s="83"/>
      <c r="D114" s="83"/>
      <c r="E114" s="83"/>
      <c r="F114" s="83"/>
      <c r="G114" s="83"/>
      <c r="H114" s="83"/>
      <c r="I114" s="83"/>
      <c r="J114" s="83"/>
      <c r="K114" s="83"/>
    </row>
    <row r="115" spans="1:11" x14ac:dyDescent="0.25">
      <c r="A115" s="83"/>
      <c r="B115" s="83"/>
      <c r="C115" s="83"/>
      <c r="D115" s="83"/>
      <c r="E115" s="83"/>
      <c r="F115" s="83"/>
      <c r="G115" s="83"/>
      <c r="H115" s="83"/>
      <c r="I115" s="83"/>
      <c r="J115" s="83"/>
      <c r="K115" s="83"/>
    </row>
    <row r="116" spans="1:11" x14ac:dyDescent="0.25">
      <c r="A116" s="83"/>
      <c r="B116" s="83"/>
      <c r="C116" s="83"/>
      <c r="D116" s="83"/>
      <c r="E116" s="83"/>
      <c r="F116" s="83"/>
      <c r="G116" s="83"/>
      <c r="H116" s="83"/>
      <c r="I116" s="83"/>
      <c r="J116" s="83"/>
      <c r="K116" s="83"/>
    </row>
    <row r="117" spans="1:11" x14ac:dyDescent="0.25">
      <c r="A117" s="83"/>
      <c r="B117" s="83"/>
      <c r="C117" s="83"/>
      <c r="D117" s="83"/>
      <c r="E117" s="83"/>
      <c r="F117" s="83"/>
      <c r="G117" s="83"/>
      <c r="H117" s="83"/>
      <c r="I117" s="83"/>
      <c r="J117" s="83"/>
      <c r="K117" s="83"/>
    </row>
    <row r="118" spans="1:11" x14ac:dyDescent="0.25">
      <c r="A118" s="83"/>
      <c r="B118" s="83"/>
      <c r="C118" s="83"/>
      <c r="D118" s="83"/>
      <c r="E118" s="83"/>
      <c r="F118" s="83"/>
      <c r="G118" s="83"/>
      <c r="H118" s="83"/>
      <c r="I118" s="83"/>
      <c r="J118" s="83"/>
      <c r="K118" s="83"/>
    </row>
    <row r="119" spans="1:11" x14ac:dyDescent="0.25">
      <c r="A119" s="83"/>
      <c r="B119" s="83"/>
      <c r="C119" s="83"/>
      <c r="D119" s="83"/>
      <c r="E119" s="83"/>
      <c r="F119" s="83"/>
      <c r="G119" s="83"/>
      <c r="H119" s="83"/>
      <c r="I119" s="83"/>
      <c r="J119" s="83"/>
      <c r="K119" s="83"/>
    </row>
    <row r="120" spans="1:11" x14ac:dyDescent="0.25">
      <c r="A120" s="83"/>
      <c r="B120" s="83"/>
      <c r="C120" s="83"/>
      <c r="D120" s="83"/>
      <c r="E120" s="83"/>
      <c r="F120" s="83"/>
      <c r="G120" s="83"/>
      <c r="H120" s="83"/>
      <c r="I120" s="83"/>
      <c r="J120" s="83"/>
      <c r="K120" s="83"/>
    </row>
    <row r="121" spans="1:11" x14ac:dyDescent="0.25">
      <c r="A121" s="83"/>
      <c r="B121" s="83"/>
      <c r="C121" s="83"/>
      <c r="D121" s="83"/>
      <c r="E121" s="83"/>
      <c r="F121" s="83"/>
      <c r="G121" s="83"/>
      <c r="H121" s="83"/>
      <c r="I121" s="83"/>
      <c r="J121" s="83"/>
      <c r="K121" s="83"/>
    </row>
    <row r="122" spans="1:11" x14ac:dyDescent="0.25">
      <c r="A122" s="83"/>
      <c r="B122" s="83"/>
      <c r="C122" s="83"/>
      <c r="D122" s="83"/>
      <c r="E122" s="83"/>
      <c r="F122" s="83"/>
      <c r="G122" s="83"/>
      <c r="H122" s="83"/>
      <c r="I122" s="83"/>
      <c r="J122" s="83"/>
      <c r="K122" s="83"/>
    </row>
    <row r="123" spans="1:11" x14ac:dyDescent="0.25">
      <c r="A123" s="83"/>
      <c r="B123" s="83"/>
      <c r="C123" s="83"/>
      <c r="D123" s="83"/>
      <c r="E123" s="83"/>
      <c r="F123" s="83"/>
      <c r="G123" s="83"/>
      <c r="H123" s="83"/>
      <c r="I123" s="83"/>
      <c r="J123" s="83"/>
      <c r="K123" s="83"/>
    </row>
    <row r="124" spans="1:11" x14ac:dyDescent="0.25">
      <c r="A124" s="83"/>
      <c r="B124" s="83"/>
      <c r="C124" s="83"/>
      <c r="D124" s="83"/>
      <c r="E124" s="83"/>
      <c r="F124" s="83"/>
      <c r="G124" s="83"/>
      <c r="H124" s="83"/>
      <c r="I124" s="83"/>
      <c r="J124" s="83"/>
      <c r="K124" s="83"/>
    </row>
    <row r="125" spans="1:11" x14ac:dyDescent="0.25">
      <c r="A125" s="83"/>
      <c r="B125" s="83"/>
      <c r="C125" s="83"/>
      <c r="D125" s="83"/>
      <c r="E125" s="83"/>
      <c r="F125" s="83"/>
      <c r="G125" s="83"/>
      <c r="H125" s="83"/>
      <c r="I125" s="83"/>
      <c r="J125" s="83"/>
      <c r="K125" s="83"/>
    </row>
    <row r="126" spans="1:11" x14ac:dyDescent="0.25">
      <c r="A126" s="83"/>
      <c r="B126" s="83"/>
      <c r="C126" s="83"/>
      <c r="D126" s="83"/>
      <c r="E126" s="83"/>
      <c r="F126" s="83"/>
      <c r="G126" s="83"/>
      <c r="H126" s="83"/>
      <c r="I126" s="83"/>
      <c r="J126" s="83"/>
      <c r="K126" s="83"/>
    </row>
    <row r="127" spans="1:11" x14ac:dyDescent="0.25">
      <c r="A127" s="83"/>
      <c r="B127" s="83"/>
      <c r="C127" s="83"/>
      <c r="D127" s="83"/>
      <c r="E127" s="83"/>
      <c r="F127" s="83"/>
      <c r="G127" s="83"/>
      <c r="H127" s="83"/>
      <c r="I127" s="83"/>
      <c r="J127" s="83"/>
      <c r="K127" s="83"/>
    </row>
    <row r="128" spans="1:11" x14ac:dyDescent="0.25">
      <c r="A128" s="83"/>
      <c r="B128" s="83"/>
      <c r="C128" s="83"/>
      <c r="D128" s="83"/>
      <c r="E128" s="83"/>
      <c r="F128" s="83"/>
      <c r="G128" s="83"/>
      <c r="H128" s="83"/>
      <c r="I128" s="83"/>
      <c r="J128" s="83"/>
      <c r="K128" s="83"/>
    </row>
    <row r="129" spans="1:11" x14ac:dyDescent="0.25">
      <c r="A129" s="83"/>
      <c r="B129" s="83"/>
      <c r="C129" s="83"/>
      <c r="D129" s="83"/>
      <c r="E129" s="83"/>
      <c r="F129" s="83"/>
      <c r="G129" s="83"/>
      <c r="H129" s="83"/>
      <c r="I129" s="83"/>
      <c r="J129" s="83"/>
      <c r="K129" s="83"/>
    </row>
    <row r="130" spans="1:11" x14ac:dyDescent="0.25">
      <c r="A130" s="83"/>
      <c r="B130" s="83"/>
      <c r="C130" s="83"/>
      <c r="D130" s="83"/>
      <c r="E130" s="83"/>
      <c r="F130" s="83"/>
      <c r="G130" s="83"/>
      <c r="H130" s="83"/>
      <c r="I130" s="83"/>
      <c r="J130" s="83"/>
      <c r="K130" s="83"/>
    </row>
    <row r="131" spans="1:11" x14ac:dyDescent="0.25">
      <c r="A131" s="83"/>
      <c r="B131" s="83"/>
      <c r="C131" s="83"/>
      <c r="D131" s="83"/>
      <c r="E131" s="83"/>
      <c r="F131" s="83"/>
      <c r="G131" s="83"/>
      <c r="H131" s="83"/>
      <c r="I131" s="83"/>
      <c r="J131" s="83"/>
      <c r="K131" s="83"/>
    </row>
    <row r="132" spans="1:11" x14ac:dyDescent="0.25">
      <c r="A132" s="83"/>
      <c r="B132" s="83"/>
      <c r="C132" s="83"/>
      <c r="D132" s="83"/>
      <c r="E132" s="83"/>
      <c r="F132" s="83"/>
      <c r="G132" s="83"/>
      <c r="H132" s="83"/>
      <c r="I132" s="83"/>
      <c r="J132" s="83"/>
      <c r="K132" s="83"/>
    </row>
    <row r="133" spans="1:11" x14ac:dyDescent="0.25">
      <c r="A133" s="83"/>
      <c r="B133" s="83"/>
      <c r="C133" s="83"/>
      <c r="D133" s="83"/>
      <c r="E133" s="83"/>
      <c r="F133" s="83"/>
      <c r="G133" s="83"/>
      <c r="H133" s="83"/>
      <c r="I133" s="83"/>
      <c r="J133" s="83"/>
      <c r="K133" s="83"/>
    </row>
    <row r="134" spans="1:11" x14ac:dyDescent="0.25">
      <c r="A134" s="83"/>
      <c r="B134" s="83"/>
      <c r="C134" s="83"/>
      <c r="D134" s="83"/>
      <c r="E134" s="83"/>
      <c r="F134" s="83"/>
      <c r="G134" s="83"/>
      <c r="H134" s="83"/>
      <c r="I134" s="83"/>
      <c r="J134" s="83"/>
      <c r="K134" s="83"/>
    </row>
    <row r="135" spans="1:11" x14ac:dyDescent="0.25">
      <c r="A135" s="83"/>
      <c r="B135" s="83"/>
      <c r="C135" s="83"/>
      <c r="D135" s="83"/>
      <c r="E135" s="83"/>
      <c r="F135" s="83"/>
      <c r="G135" s="83"/>
      <c r="H135" s="83"/>
      <c r="I135" s="83"/>
      <c r="J135" s="83"/>
      <c r="K135" s="83"/>
    </row>
    <row r="136" spans="1:11" x14ac:dyDescent="0.25">
      <c r="A136" s="83"/>
      <c r="B136" s="83"/>
      <c r="C136" s="83"/>
      <c r="D136" s="83"/>
      <c r="E136" s="83"/>
      <c r="F136" s="83"/>
      <c r="G136" s="83"/>
      <c r="H136" s="83"/>
      <c r="I136" s="83"/>
      <c r="J136" s="83"/>
      <c r="K136" s="83"/>
    </row>
    <row r="137" spans="1:11" x14ac:dyDescent="0.25">
      <c r="A137" s="83"/>
      <c r="B137" s="83"/>
      <c r="C137" s="83"/>
      <c r="D137" s="83"/>
      <c r="E137" s="83"/>
      <c r="F137" s="83"/>
      <c r="G137" s="83"/>
      <c r="H137" s="83"/>
      <c r="I137" s="83"/>
      <c r="J137" s="83"/>
      <c r="K137" s="83"/>
    </row>
    <row r="138" spans="1:11" x14ac:dyDescent="0.25">
      <c r="A138" s="83"/>
      <c r="B138" s="83"/>
      <c r="C138" s="83"/>
      <c r="D138" s="83"/>
      <c r="E138" s="83"/>
      <c r="F138" s="83"/>
      <c r="G138" s="83"/>
      <c r="H138" s="83"/>
      <c r="I138" s="83"/>
      <c r="J138" s="83"/>
      <c r="K138" s="83"/>
    </row>
    <row r="139" spans="1:11" x14ac:dyDescent="0.25">
      <c r="A139" s="83"/>
      <c r="B139" s="83"/>
      <c r="C139" s="83"/>
      <c r="D139" s="83"/>
      <c r="E139" s="83"/>
      <c r="F139" s="83"/>
      <c r="G139" s="83"/>
      <c r="H139" s="83"/>
      <c r="I139" s="83"/>
      <c r="J139" s="83"/>
      <c r="K139" s="83"/>
    </row>
    <row r="140" spans="1:11" x14ac:dyDescent="0.25">
      <c r="A140" s="83"/>
      <c r="B140" s="83"/>
      <c r="C140" s="83"/>
      <c r="D140" s="83"/>
      <c r="E140" s="83"/>
      <c r="F140" s="83"/>
      <c r="G140" s="83"/>
      <c r="H140" s="83"/>
      <c r="I140" s="83"/>
      <c r="J140" s="83"/>
      <c r="K140" s="83"/>
    </row>
    <row r="141" spans="1:11" x14ac:dyDescent="0.25">
      <c r="A141" s="83"/>
      <c r="B141" s="83"/>
      <c r="C141" s="83"/>
      <c r="D141" s="83"/>
      <c r="E141" s="83"/>
      <c r="F141" s="83"/>
      <c r="G141" s="83"/>
      <c r="H141" s="83"/>
      <c r="I141" s="83"/>
      <c r="J141" s="83"/>
      <c r="K141" s="83"/>
    </row>
    <row r="142" spans="1:11" x14ac:dyDescent="0.25">
      <c r="A142" s="83"/>
      <c r="B142" s="83"/>
      <c r="C142" s="83"/>
      <c r="D142" s="83"/>
      <c r="E142" s="83"/>
      <c r="F142" s="83"/>
      <c r="G142" s="83"/>
      <c r="H142" s="83"/>
      <c r="I142" s="83"/>
      <c r="J142" s="83"/>
      <c r="K142" s="83"/>
    </row>
    <row r="143" spans="1:11" x14ac:dyDescent="0.25">
      <c r="A143" s="83"/>
      <c r="B143" s="83"/>
      <c r="C143" s="83"/>
      <c r="D143" s="83"/>
      <c r="E143" s="83"/>
      <c r="F143" s="83"/>
      <c r="G143" s="83"/>
      <c r="H143" s="83"/>
      <c r="I143" s="83"/>
      <c r="J143" s="83"/>
      <c r="K143" s="83"/>
    </row>
    <row r="144" spans="1:11" x14ac:dyDescent="0.25">
      <c r="A144" s="83"/>
      <c r="B144" s="83"/>
      <c r="C144" s="83"/>
      <c r="D144" s="83"/>
      <c r="E144" s="83"/>
      <c r="F144" s="83"/>
      <c r="G144" s="83"/>
      <c r="H144" s="83"/>
      <c r="I144" s="83"/>
      <c r="J144" s="83"/>
      <c r="K144" s="83"/>
    </row>
    <row r="145" spans="1:11" x14ac:dyDescent="0.25">
      <c r="A145" s="83"/>
      <c r="B145" s="83"/>
      <c r="C145" s="83"/>
      <c r="D145" s="83"/>
      <c r="E145" s="83"/>
      <c r="F145" s="83"/>
      <c r="G145" s="83"/>
      <c r="H145" s="83"/>
      <c r="I145" s="83"/>
      <c r="J145" s="83"/>
      <c r="K145" s="83"/>
    </row>
    <row r="146" spans="1:11" x14ac:dyDescent="0.25">
      <c r="A146" s="83"/>
      <c r="B146" s="83"/>
      <c r="C146" s="83"/>
      <c r="D146" s="83"/>
      <c r="E146" s="83"/>
      <c r="F146" s="83"/>
      <c r="G146" s="83"/>
      <c r="H146" s="83"/>
      <c r="I146" s="83"/>
      <c r="J146" s="83"/>
      <c r="K146" s="83"/>
    </row>
    <row r="147" spans="1:11" x14ac:dyDescent="0.25">
      <c r="A147" s="83"/>
      <c r="B147" s="83"/>
      <c r="C147" s="83"/>
      <c r="D147" s="83"/>
      <c r="E147" s="83"/>
      <c r="F147" s="83"/>
      <c r="G147" s="83"/>
      <c r="H147" s="83"/>
      <c r="I147" s="83"/>
      <c r="J147" s="83"/>
      <c r="K147" s="83"/>
    </row>
    <row r="148" spans="1:11" x14ac:dyDescent="0.25">
      <c r="A148" s="83"/>
      <c r="B148" s="83"/>
      <c r="C148" s="83"/>
      <c r="D148" s="83"/>
      <c r="E148" s="83"/>
      <c r="F148" s="83"/>
      <c r="G148" s="83"/>
      <c r="H148" s="83"/>
      <c r="I148" s="83"/>
      <c r="J148" s="83"/>
      <c r="K148" s="83"/>
    </row>
    <row r="149" spans="1:11" x14ac:dyDescent="0.25">
      <c r="A149" s="83"/>
      <c r="B149" s="83"/>
      <c r="C149" s="83"/>
      <c r="D149" s="83"/>
      <c r="E149" s="83"/>
      <c r="F149" s="83"/>
      <c r="G149" s="83"/>
      <c r="H149" s="83"/>
      <c r="I149" s="83"/>
      <c r="J149" s="83"/>
      <c r="K149" s="83"/>
    </row>
    <row r="150" spans="1:11" x14ac:dyDescent="0.25">
      <c r="A150" s="83"/>
      <c r="B150" s="83"/>
      <c r="C150" s="83"/>
      <c r="D150" s="83"/>
      <c r="E150" s="83"/>
      <c r="F150" s="83"/>
      <c r="G150" s="83"/>
      <c r="H150" s="83"/>
      <c r="I150" s="83"/>
      <c r="J150" s="83"/>
      <c r="K150" s="83"/>
    </row>
    <row r="151" spans="1:11" x14ac:dyDescent="0.25">
      <c r="A151" s="83"/>
      <c r="B151" s="83"/>
      <c r="C151" s="83"/>
      <c r="D151" s="83"/>
      <c r="E151" s="83"/>
      <c r="F151" s="83"/>
      <c r="G151" s="83"/>
      <c r="H151" s="83"/>
      <c r="I151" s="83"/>
      <c r="J151" s="83"/>
      <c r="K151" s="83"/>
    </row>
    <row r="152" spans="1:11" x14ac:dyDescent="0.25">
      <c r="A152" s="83"/>
      <c r="B152" s="83"/>
      <c r="C152" s="83"/>
      <c r="D152" s="83"/>
      <c r="E152" s="83"/>
      <c r="F152" s="83"/>
      <c r="G152" s="83"/>
      <c r="H152" s="83"/>
      <c r="I152" s="83"/>
      <c r="J152" s="83"/>
      <c r="K152" s="83"/>
    </row>
    <row r="153" spans="1:11" x14ac:dyDescent="0.25">
      <c r="A153" s="83"/>
      <c r="B153" s="83"/>
      <c r="C153" s="83"/>
      <c r="D153" s="83"/>
      <c r="E153" s="83"/>
      <c r="F153" s="83"/>
      <c r="G153" s="83"/>
      <c r="H153" s="83"/>
      <c r="I153" s="83"/>
      <c r="J153" s="83"/>
      <c r="K153" s="83"/>
    </row>
    <row r="154" spans="1:11" x14ac:dyDescent="0.25">
      <c r="A154" s="83"/>
      <c r="B154" s="83"/>
      <c r="C154" s="83"/>
      <c r="D154" s="83"/>
      <c r="E154" s="83"/>
      <c r="F154" s="83"/>
      <c r="G154" s="83"/>
      <c r="H154" s="83"/>
      <c r="I154" s="83"/>
      <c r="J154" s="83"/>
      <c r="K154" s="83"/>
    </row>
    <row r="155" spans="1:11" x14ac:dyDescent="0.25">
      <c r="A155" s="83"/>
      <c r="B155" s="83"/>
      <c r="C155" s="83"/>
      <c r="D155" s="83"/>
      <c r="E155" s="83"/>
      <c r="F155" s="83"/>
      <c r="G155" s="83"/>
      <c r="H155" s="83"/>
      <c r="I155" s="83"/>
      <c r="J155" s="83"/>
      <c r="K155" s="83"/>
    </row>
    <row r="156" spans="1:11" x14ac:dyDescent="0.25">
      <c r="A156" s="83"/>
      <c r="B156" s="83"/>
      <c r="C156" s="83"/>
      <c r="D156" s="83"/>
      <c r="E156" s="83"/>
      <c r="F156" s="83"/>
      <c r="G156" s="83"/>
      <c r="H156" s="83"/>
      <c r="I156" s="83"/>
      <c r="J156" s="83"/>
      <c r="K156" s="83"/>
    </row>
    <row r="157" spans="1:11" x14ac:dyDescent="0.25">
      <c r="A157" s="83"/>
      <c r="B157" s="83"/>
      <c r="C157" s="83"/>
      <c r="D157" s="83"/>
      <c r="E157" s="83"/>
      <c r="F157" s="83"/>
      <c r="G157" s="83"/>
      <c r="H157" s="83"/>
      <c r="I157" s="83"/>
      <c r="J157" s="83"/>
      <c r="K157" s="83"/>
    </row>
    <row r="158" spans="1:11" x14ac:dyDescent="0.25">
      <c r="A158" s="83"/>
      <c r="B158" s="83"/>
      <c r="C158" s="83"/>
      <c r="D158" s="83"/>
      <c r="E158" s="83"/>
      <c r="F158" s="83"/>
      <c r="G158" s="83"/>
      <c r="H158" s="83"/>
      <c r="I158" s="83"/>
      <c r="J158" s="83"/>
      <c r="K158" s="83"/>
    </row>
    <row r="159" spans="1:11" x14ac:dyDescent="0.25">
      <c r="A159" s="83"/>
      <c r="B159" s="83"/>
      <c r="C159" s="83"/>
      <c r="D159" s="83"/>
      <c r="E159" s="83"/>
      <c r="F159" s="83"/>
      <c r="G159" s="83"/>
      <c r="H159" s="83"/>
      <c r="I159" s="83"/>
      <c r="J159" s="83"/>
      <c r="K159" s="83"/>
    </row>
    <row r="160" spans="1:11" x14ac:dyDescent="0.25">
      <c r="A160" s="83"/>
      <c r="B160" s="83"/>
      <c r="C160" s="83"/>
      <c r="D160" s="83"/>
      <c r="E160" s="83"/>
      <c r="F160" s="83"/>
      <c r="G160" s="83"/>
      <c r="H160" s="83"/>
      <c r="I160" s="83"/>
      <c r="J160" s="83"/>
      <c r="K160" s="83"/>
    </row>
    <row r="161" spans="1:11" x14ac:dyDescent="0.25">
      <c r="A161" s="83"/>
      <c r="B161" s="83"/>
      <c r="C161" s="83"/>
      <c r="D161" s="83"/>
      <c r="E161" s="83"/>
      <c r="F161" s="83"/>
      <c r="G161" s="83"/>
      <c r="H161" s="83"/>
      <c r="I161" s="83"/>
      <c r="J161" s="83"/>
      <c r="K161" s="83"/>
    </row>
    <row r="162" spans="1:11" x14ac:dyDescent="0.25">
      <c r="A162" s="83"/>
      <c r="B162" s="83"/>
      <c r="C162" s="83"/>
      <c r="D162" s="83"/>
      <c r="E162" s="83"/>
      <c r="F162" s="83"/>
      <c r="G162" s="83"/>
      <c r="H162" s="83"/>
      <c r="I162" s="83"/>
      <c r="J162" s="83"/>
      <c r="K162" s="83"/>
    </row>
    <row r="163" spans="1:11" x14ac:dyDescent="0.25">
      <c r="A163" s="83"/>
      <c r="B163" s="83"/>
      <c r="C163" s="83"/>
      <c r="D163" s="83"/>
      <c r="E163" s="83"/>
      <c r="F163" s="83"/>
      <c r="G163" s="83"/>
      <c r="H163" s="83"/>
      <c r="I163" s="83"/>
      <c r="J163" s="83"/>
      <c r="K163" s="83"/>
    </row>
    <row r="164" spans="1:11" x14ac:dyDescent="0.25">
      <c r="A164" s="83"/>
      <c r="B164" s="83"/>
      <c r="C164" s="83"/>
      <c r="D164" s="83"/>
      <c r="E164" s="83"/>
      <c r="F164" s="83"/>
      <c r="G164" s="83"/>
      <c r="H164" s="83"/>
      <c r="I164" s="83"/>
      <c r="J164" s="83"/>
      <c r="K164" s="83"/>
    </row>
    <row r="165" spans="1:11" x14ac:dyDescent="0.25">
      <c r="A165" s="83"/>
      <c r="B165" s="83"/>
      <c r="C165" s="83"/>
      <c r="D165" s="83"/>
      <c r="E165" s="83"/>
      <c r="F165" s="83"/>
      <c r="G165" s="83"/>
      <c r="H165" s="83"/>
      <c r="I165" s="83"/>
      <c r="J165" s="83"/>
      <c r="K165" s="83"/>
    </row>
    <row r="166" spans="1:11" x14ac:dyDescent="0.25">
      <c r="A166" s="83"/>
      <c r="B166" s="83"/>
      <c r="C166" s="83"/>
      <c r="D166" s="83"/>
      <c r="E166" s="83"/>
      <c r="F166" s="83"/>
      <c r="G166" s="83"/>
      <c r="H166" s="83"/>
      <c r="I166" s="83"/>
      <c r="J166" s="83"/>
      <c r="K166" s="83"/>
    </row>
    <row r="167" spans="1:11" x14ac:dyDescent="0.25">
      <c r="A167" s="83"/>
      <c r="B167" s="83"/>
      <c r="C167" s="83"/>
      <c r="D167" s="83"/>
      <c r="E167" s="83"/>
      <c r="F167" s="83"/>
      <c r="G167" s="83"/>
      <c r="H167" s="83"/>
      <c r="I167" s="83"/>
      <c r="J167" s="83"/>
      <c r="K167" s="83"/>
    </row>
    <row r="168" spans="1:11" x14ac:dyDescent="0.25">
      <c r="A168" s="83"/>
      <c r="B168" s="83"/>
      <c r="C168" s="83"/>
      <c r="D168" s="83"/>
      <c r="E168" s="83"/>
      <c r="F168" s="83"/>
      <c r="G168" s="83"/>
      <c r="H168" s="83"/>
      <c r="I168" s="83"/>
      <c r="J168" s="83"/>
      <c r="K168" s="83"/>
    </row>
    <row r="169" spans="1:11" x14ac:dyDescent="0.25">
      <c r="A169" s="83"/>
      <c r="B169" s="83"/>
      <c r="C169" s="83"/>
      <c r="D169" s="83"/>
      <c r="E169" s="83"/>
      <c r="F169" s="83"/>
      <c r="G169" s="83"/>
      <c r="H169" s="83"/>
      <c r="I169" s="83"/>
      <c r="J169" s="83"/>
      <c r="K169" s="83"/>
    </row>
    <row r="170" spans="1:11" x14ac:dyDescent="0.25">
      <c r="A170" s="83"/>
      <c r="B170" s="83"/>
      <c r="C170" s="83"/>
      <c r="D170" s="83"/>
      <c r="E170" s="83"/>
      <c r="F170" s="83"/>
      <c r="G170" s="83"/>
      <c r="H170" s="83"/>
      <c r="I170" s="83"/>
      <c r="J170" s="83"/>
      <c r="K170" s="83"/>
    </row>
  </sheetData>
  <mergeCells count="35">
    <mergeCell ref="B69:C69"/>
    <mergeCell ref="A63:G63"/>
    <mergeCell ref="B64:C64"/>
    <mergeCell ref="B65:C65"/>
    <mergeCell ref="B66:C66"/>
    <mergeCell ref="A67:G67"/>
    <mergeCell ref="A68:K68"/>
    <mergeCell ref="B57:C57"/>
    <mergeCell ref="B20:C20"/>
    <mergeCell ref="B24:C24"/>
    <mergeCell ref="B31:C31"/>
    <mergeCell ref="B34:C34"/>
    <mergeCell ref="B36:C36"/>
    <mergeCell ref="A40:G40"/>
    <mergeCell ref="B41:C41"/>
    <mergeCell ref="B47:C47"/>
    <mergeCell ref="B52:C52"/>
    <mergeCell ref="A55:G55"/>
    <mergeCell ref="A56:G56"/>
    <mergeCell ref="J1:K1"/>
    <mergeCell ref="B16:C16"/>
    <mergeCell ref="A2:K2"/>
    <mergeCell ref="A4:K4"/>
    <mergeCell ref="A5:K5"/>
    <mergeCell ref="A6:K6"/>
    <mergeCell ref="A7:C9"/>
    <mergeCell ref="D7:G7"/>
    <mergeCell ref="H7:I7"/>
    <mergeCell ref="J7:J9"/>
    <mergeCell ref="K7:K9"/>
    <mergeCell ref="D8:E8"/>
    <mergeCell ref="F8:G8"/>
    <mergeCell ref="A10:G10"/>
    <mergeCell ref="A11:G11"/>
    <mergeCell ref="B12:C12"/>
  </mergeCells>
  <printOptions horizontalCentered="1"/>
  <pageMargins left="0.31496062992125984" right="0.31496062992125984" top="0.55118110236220474" bottom="0.74803149606299213" header="0.31496062992125984" footer="0.31496062992125984"/>
  <pageSetup scale="83" fitToHeight="2" orientation="portrait" r:id="rId1"/>
  <headerFooter>
    <oddFooter>&amp;CHoja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ADF-01</vt:lpstr>
      <vt:lpstr>ADF-10</vt:lpstr>
      <vt:lpstr>'ADF-01'!Área_de_impresión</vt:lpstr>
      <vt:lpstr>'ADF-10'!Área_de_impresión</vt:lpstr>
      <vt:lpstr>'ADF-10'!Títulos_a_imprimir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Lenovo</cp:lastModifiedBy>
  <cp:lastPrinted>2022-03-05T23:03:12Z</cp:lastPrinted>
  <dcterms:created xsi:type="dcterms:W3CDTF">2016-10-23T06:30:33Z</dcterms:created>
  <dcterms:modified xsi:type="dcterms:W3CDTF">2022-03-10T14:45:58Z</dcterms:modified>
</cp:coreProperties>
</file>